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70" activeTab="1"/>
  </bookViews>
  <sheets>
    <sheet name="获准立项名单" sheetId="6" r:id="rId1"/>
    <sheet name="获准立项名单 (2)" sheetId="7" r:id="rId2"/>
  </sheets>
  <definedNames>
    <definedName name="_xlnm.Print_Area" localSheetId="0">获准立项名单!$A$1:$D$254</definedName>
    <definedName name="_xlnm.Print_Area" localSheetId="1">'获准立项名单 (2)'!$A$1:$D$91</definedName>
  </definedNames>
  <calcPr calcId="144525"/>
</workbook>
</file>

<file path=xl/sharedStrings.xml><?xml version="1.0" encoding="utf-8"?>
<sst xmlns="http://schemas.openxmlformats.org/spreadsheetml/2006/main" count="1378" uniqueCount="783">
  <si>
    <t>2023年度惠州市哲学社会科学规划项目立项名单</t>
  </si>
  <si>
    <t>项目编号</t>
  </si>
  <si>
    <t>项目名称</t>
  </si>
  <si>
    <t>项目负责人</t>
  </si>
  <si>
    <t>项目类别</t>
  </si>
  <si>
    <t>HZ2023ZD001</t>
  </si>
  <si>
    <t>党建引领新型农村集体经济发展问题及对策研究——以惠州市为例</t>
  </si>
  <si>
    <t>许春东</t>
  </si>
  <si>
    <t>重点项目</t>
  </si>
  <si>
    <t>HZ2023ZD002</t>
  </si>
  <si>
    <t>“百县千镇万村”高质量发展工程引领下农业产业发展路径研究——以惠城区为例</t>
  </si>
  <si>
    <t>季艳菊</t>
  </si>
  <si>
    <t>HZ2023ZD003</t>
  </si>
  <si>
    <t>惠州市新时代文明实践典范区建设研究</t>
  </si>
  <si>
    <t>钟均宏</t>
  </si>
  <si>
    <t>HZ2023ZD004</t>
  </si>
  <si>
    <t>新业态新就业群体党建工作问题及对策研究——以惠州市为例</t>
  </si>
  <si>
    <t>陈琳琳</t>
  </si>
  <si>
    <t>HZ2023ZD005</t>
  </si>
  <si>
    <t>历史壮举：香港秘密大营救（1942）和民主人士北上（1948-1949）历史文献汇编与研究</t>
  </si>
  <si>
    <t>蒋勤国</t>
  </si>
  <si>
    <t>HZ2023ZD006</t>
  </si>
  <si>
    <t>惠州推动湾区协同发展深度融入深圳都市圈研究</t>
  </si>
  <si>
    <t>孙晓说</t>
  </si>
  <si>
    <t>回避</t>
  </si>
  <si>
    <t>HZ2023ZD007</t>
  </si>
  <si>
    <t>乡村振兴战略下基于质量安全的粤港澳大湾区绿色农产品供应链创新研究</t>
  </si>
  <si>
    <t>理阳阳</t>
  </si>
  <si>
    <t>HZ2023ZD008</t>
  </si>
  <si>
    <t>乡村振兴背景下县域康养旅游发展模式研究——以博罗县为例</t>
  </si>
  <si>
    <t>刘锦连</t>
  </si>
  <si>
    <t>HZ2023ZD009</t>
  </si>
  <si>
    <t>惠州石化行业绿色低碳转型金融需求与碳信用体系应用研究</t>
  </si>
  <si>
    <t>杨  钧</t>
  </si>
  <si>
    <t>HZ2023ZD010</t>
  </si>
  <si>
    <t>青少年健康成长问题与对策研究</t>
  </si>
  <si>
    <t>陈春梧</t>
  </si>
  <si>
    <t>HZ2023ZD011</t>
  </si>
  <si>
    <t>惠州市农业龙头企业高质量发展对策研究</t>
  </si>
  <si>
    <t>何  锋</t>
  </si>
  <si>
    <t>HZ2023ZD012</t>
  </si>
  <si>
    <t>惠州现代化海洋牧场发展研究</t>
  </si>
  <si>
    <t>黄忠平</t>
  </si>
  <si>
    <t>HZ2023ZD013</t>
  </si>
  <si>
    <t>基于龙门农民画文旅资源融合的体验式消费设计研究</t>
  </si>
  <si>
    <t>陈瑞绮</t>
  </si>
  <si>
    <t>HZ2023ZD014</t>
  </si>
  <si>
    <t>惠州市城市品牌视觉形象设计研究</t>
  </si>
  <si>
    <t>刘  琳</t>
  </si>
  <si>
    <t>HZ2023ZD015</t>
  </si>
  <si>
    <t>惠州推动城乡区域协调发展战略研究</t>
  </si>
  <si>
    <t>牛文学</t>
  </si>
  <si>
    <t>HZ2023ZD016</t>
  </si>
  <si>
    <t>科教兴市战略下地方本科院校博士人才引育现状及对策研究</t>
  </si>
  <si>
    <t>吕光洙</t>
  </si>
  <si>
    <t>HZ2023ZD017</t>
  </si>
  <si>
    <t>惠州市民办学校分类管理的困境与破解</t>
  </si>
  <si>
    <t>余中根</t>
  </si>
  <si>
    <t>HZ2023ZD018</t>
  </si>
  <si>
    <t>大中小学思想政治教育一体化建设研究——以惠州市为例</t>
  </si>
  <si>
    <t>罗泽荣</t>
  </si>
  <si>
    <t>HZ2023ZD019</t>
  </si>
  <si>
    <t>乡村振兴背景下惠州市高潭镇红色资源的活化利用研究</t>
  </si>
  <si>
    <t>高  田</t>
  </si>
  <si>
    <t>HZ2023JD001</t>
  </si>
  <si>
    <t>工匠精神视角下技工教育打造未来“鹅城工匠”的路径研究</t>
  </si>
  <si>
    <t>卢雪枚</t>
  </si>
  <si>
    <t>基地项目</t>
  </si>
  <si>
    <t>基地课题</t>
  </si>
  <si>
    <t>HZ2023JD002</t>
  </si>
  <si>
    <t>惠州防范重大矛盾纠纷“民转刑”风险研究</t>
  </si>
  <si>
    <t>张月华</t>
  </si>
  <si>
    <t>HZ2023JD003</t>
  </si>
  <si>
    <t>高质量婴幼儿照护规划背景下的惠州市社区家庭互助式托育发展路径研究</t>
  </si>
  <si>
    <t>陈  征</t>
  </si>
  <si>
    <t>HZ2023JD004</t>
  </si>
  <si>
    <t>征地拆迁的难点、困点、堵点及解决措施研究——以惠州市大亚湾经济开发区霞涌街道为例</t>
  </si>
  <si>
    <t>王明旭</t>
  </si>
  <si>
    <t>HZ2023JD005</t>
  </si>
  <si>
    <t xml:space="preserve">惠州市金融支持乡村高质量发展可行路径研究
</t>
  </si>
  <si>
    <t>林暹亮</t>
  </si>
  <si>
    <t>HZ2023JD006</t>
  </si>
  <si>
    <t>文化产业赋能乡村振兴高质量发展路径研究——以惠州市为例</t>
  </si>
  <si>
    <t>黄慧群</t>
  </si>
  <si>
    <t>HZ2023JD007</t>
  </si>
  <si>
    <t>城乡区域协调发展背景下惠州乡村人才支撑体系研究</t>
  </si>
  <si>
    <t>李  飞</t>
  </si>
  <si>
    <t>HZ2023JD008</t>
  </si>
  <si>
    <t>党建引领文明实践助推乡村社会治理研究——以博罗县为例</t>
  </si>
  <si>
    <t>郑晓伟</t>
  </si>
  <si>
    <t>HZ2023JD009</t>
  </si>
  <si>
    <t>党建引领基层治理创新的惠州实践——以惠州仲恺“红色出租屋”为例</t>
  </si>
  <si>
    <t>吴维贵</t>
  </si>
  <si>
    <t>HZ2023JD010</t>
  </si>
  <si>
    <t>高校思想政治教育赋能惠州乡村振兴路径研究</t>
  </si>
  <si>
    <t>刘碧静</t>
  </si>
  <si>
    <t>HZ2023JD011</t>
  </si>
  <si>
    <t xml:space="preserve"> 惠州市乡村医生职业自我效能感研究</t>
  </si>
  <si>
    <t>吴  慧</t>
  </si>
  <si>
    <t>HZ2023JD012</t>
  </si>
  <si>
    <t>惠州历史名门世家家教家风及其现代启示</t>
  </si>
  <si>
    <t>黄伟才</t>
  </si>
  <si>
    <t>HZ2023JD013</t>
  </si>
  <si>
    <t>惠州市城乡区域协调发展中乡村医生队伍发展现状及对策研究</t>
  </si>
  <si>
    <t>何晓平</t>
  </si>
  <si>
    <t>HZ2023JD014</t>
  </si>
  <si>
    <t>红色罗浮——东纵罗浮山会议的事件脉络与价值意义研究</t>
  </si>
  <si>
    <t>赵碧波</t>
  </si>
  <si>
    <t>HZ2023JD015</t>
  </si>
  <si>
    <t>习近平总书记关于做好新时代人才工作的重要思想起源发展及对惠州人才工作的重要指导意义研究</t>
  </si>
  <si>
    <t>陈先明</t>
  </si>
  <si>
    <t>HZ2023JD016</t>
  </si>
  <si>
    <t>惠州城市书房布局优化：惠享书房在城乡区域协调发展中的作用研究</t>
  </si>
  <si>
    <t>邱  燚</t>
  </si>
  <si>
    <t>HZ2023JD017</t>
  </si>
  <si>
    <t xml:space="preserve"> 惠州市实施科教兴市战略研究 </t>
  </si>
  <si>
    <t>叶潇筠</t>
  </si>
  <si>
    <t>HZ2023JD018</t>
  </si>
  <si>
    <t>生态文明教育融入惠州优美花园城市建设研究</t>
  </si>
  <si>
    <t>张翔堂</t>
  </si>
  <si>
    <t>HZ2023JD019</t>
  </si>
  <si>
    <t>新公共服务理论视角下的惠州市农村金融服务乡村振兴战略研究</t>
  </si>
  <si>
    <t>何伟传</t>
  </si>
  <si>
    <t>HZ2023JD020</t>
  </si>
  <si>
    <t>高质量发展视域下惠州扩大高水平对外开放的实践路径研究</t>
  </si>
  <si>
    <t>张  慧</t>
  </si>
  <si>
    <t>HZ2023JD021</t>
  </si>
  <si>
    <t xml:space="preserve">粤港澳大湾区背景下跨境电商发展的现状分析与对策——以惠州市为例        </t>
  </si>
  <si>
    <t>魏  鹏</t>
  </si>
  <si>
    <t>HZ2023JD022</t>
  </si>
  <si>
    <t>习近平新时代中国特色社会主义思想“三同三入”实施路径研究</t>
  </si>
  <si>
    <t>吴玲婷</t>
  </si>
  <si>
    <t>HZ2023JD023</t>
  </si>
  <si>
    <t>畲族文化活态传承路径探索——以横河畲族为例</t>
  </si>
  <si>
    <t>杨丽华</t>
  </si>
  <si>
    <t>HZ2023JD024</t>
  </si>
  <si>
    <t>区域基本公共卫生服务均等化与共同富裕：惠州现状与实现路径</t>
  </si>
  <si>
    <t>徐琪瑶</t>
  </si>
  <si>
    <t>HZ2023JD025</t>
  </si>
  <si>
    <t>惠州本土文化与城市品牌创新推动策略——以龙门农民画为例</t>
  </si>
  <si>
    <t>俞  燕</t>
  </si>
  <si>
    <t>HZ2023JD026</t>
  </si>
  <si>
    <t>美丽乡村建设视域下惠州农村人居环境优化攻坚路径研究</t>
  </si>
  <si>
    <t>姜  程</t>
  </si>
  <si>
    <t>HZ2023JD027</t>
  </si>
  <si>
    <t>党组织嵌入、企业环境绩效与国有企业治理</t>
  </si>
  <si>
    <t>柴  静</t>
  </si>
  <si>
    <t>HZ2023JD028</t>
  </si>
  <si>
    <t>惠州本土交响乐美学文化研究</t>
  </si>
  <si>
    <t>董  莹</t>
  </si>
  <si>
    <t>HZ2023JD029</t>
  </si>
  <si>
    <r>
      <rPr>
        <sz val="10"/>
        <color theme="1"/>
        <rFont val="宋体"/>
        <charset val="134"/>
      </rPr>
      <t>以城市文化场景</t>
    </r>
    <r>
      <rPr>
        <sz val="10"/>
        <color theme="1"/>
        <rFont val="Arial"/>
        <charset val="134"/>
      </rPr>
      <t>IP</t>
    </r>
    <r>
      <rPr>
        <sz val="10"/>
        <color theme="1"/>
        <rFont val="宋体"/>
        <charset val="134"/>
      </rPr>
      <t>为抓手的惠州</t>
    </r>
    <r>
      <rPr>
        <sz val="10"/>
        <color theme="1"/>
        <rFont val="Arial"/>
        <charset val="134"/>
      </rPr>
      <t>“</t>
    </r>
    <r>
      <rPr>
        <sz val="10"/>
        <color theme="1"/>
        <rFont val="宋体"/>
        <charset val="134"/>
      </rPr>
      <t>惠民之州</t>
    </r>
    <r>
      <rPr>
        <sz val="10"/>
        <color theme="1"/>
        <rFont val="Arial"/>
        <charset val="134"/>
      </rPr>
      <t>”</t>
    </r>
    <r>
      <rPr>
        <sz val="10"/>
        <color theme="1"/>
        <rFont val="宋体"/>
        <charset val="134"/>
      </rPr>
      <t>城市品牌形象提升路径研究</t>
    </r>
  </si>
  <si>
    <t>杨  芳</t>
  </si>
  <si>
    <t>HZ2023JD030</t>
  </si>
  <si>
    <t>数字经济赋能惠州文旅产业融合的机制与对策研究</t>
  </si>
  <si>
    <t>解利剑</t>
  </si>
  <si>
    <t>HZ2023JD031</t>
  </si>
  <si>
    <t>惠州市教育科研型社会科学普及基地建设路径研究——以龙门农民画科普教育基地为例</t>
  </si>
  <si>
    <t>杨  兴</t>
  </si>
  <si>
    <t>HZ2023JD032</t>
  </si>
  <si>
    <t>惠州市党建引领基层社会治理现代化的文化路径研究——以祝屋巷治理为例</t>
  </si>
  <si>
    <t>秦佳巍</t>
  </si>
  <si>
    <t>HZ2023JD033</t>
  </si>
  <si>
    <t>党建品牌化建设的探索与实践研究</t>
  </si>
  <si>
    <t>毛文林</t>
  </si>
  <si>
    <t>HZ2023GJ001</t>
  </si>
  <si>
    <t>数字经济赋能惠州制造业高质量发展研究</t>
  </si>
  <si>
    <t>晏银芳</t>
  </si>
  <si>
    <t>共建项目</t>
  </si>
  <si>
    <t>共建课题</t>
  </si>
  <si>
    <t>HZ2023GJ002</t>
  </si>
  <si>
    <t>数字化手段助力惠州打造优美花园城市</t>
  </si>
  <si>
    <t>甘济平</t>
  </si>
  <si>
    <t>HZ2023GJ003</t>
  </si>
  <si>
    <t>数字经济助力浙江乡村产业发展对惠州的启示研究</t>
  </si>
  <si>
    <t>徐丽芳</t>
  </si>
  <si>
    <t>HZ2023GJ004</t>
  </si>
  <si>
    <t>高质量发展视域下惠州高职教育与区域经济协同发展路径研究</t>
  </si>
  <si>
    <t>李玉红</t>
  </si>
  <si>
    <t>HZ2023GJ005</t>
  </si>
  <si>
    <t>碳中和愿景下惠州城市绿色低碳发展路径研究</t>
  </si>
  <si>
    <t>马艳娟</t>
  </si>
  <si>
    <t>HZ2023GJ006</t>
  </si>
  <si>
    <t>惠州海丝文化旅游开发与白马窑址遗产保护协同发展模式初探</t>
  </si>
  <si>
    <t>章新乐</t>
  </si>
  <si>
    <t>HZ2023GJ007</t>
  </si>
  <si>
    <t>乡村振兴视域下开放大学助推乡村人才振兴研究——以惠州乡村振兴学院为例</t>
  </si>
  <si>
    <t>周海涛</t>
  </si>
  <si>
    <t>HZ2023GJ008</t>
  </si>
  <si>
    <t>惠州市社区公共空间适老性设计研究</t>
  </si>
  <si>
    <t>黄忠良</t>
  </si>
  <si>
    <t>HZ2023GJ009</t>
  </si>
  <si>
    <t xml:space="preserve">“产教融合 精准育人”——依托世济堂脊柱健康学院开展康复专业育人路径研究 </t>
  </si>
  <si>
    <t>周燕娜</t>
  </si>
  <si>
    <t>HZ2023GJ010</t>
  </si>
  <si>
    <t>依托“互联网＋”教育背景助力惠州“制造业当家”培育技能人才的路径研究</t>
  </si>
  <si>
    <t>马小姗</t>
  </si>
  <si>
    <t>HZ2023GJ011</t>
  </si>
  <si>
    <t>广东龙门农民画转型发展研究</t>
  </si>
  <si>
    <t>马德稳</t>
  </si>
  <si>
    <t>HZ2023GJ012</t>
  </si>
  <si>
    <t>大湾区传统文化传播视域下惠州粤剧文学性发展研究</t>
  </si>
  <si>
    <t>郭静宜</t>
  </si>
  <si>
    <t>HZ2023GJ013</t>
  </si>
  <si>
    <t>文旅融合高质量发展背景下惠州市研学旅行研究—— 以博罗县为例</t>
  </si>
  <si>
    <t>陈金定</t>
  </si>
  <si>
    <t>HZ2023GJ014</t>
  </si>
  <si>
    <t>新时代惠州农家书屋高质量发展对策研究</t>
  </si>
  <si>
    <t>张凤银</t>
  </si>
  <si>
    <t>HZ2023GJ015</t>
  </si>
  <si>
    <t>惠州千亿产业园区提质增效路径研究</t>
  </si>
  <si>
    <t>陈婷倩</t>
  </si>
  <si>
    <t>HZ2023GJ016</t>
  </si>
  <si>
    <t>宣传思想文化工作高质量发展视角下的新时代家风家教建设</t>
  </si>
  <si>
    <t>刘余高畅</t>
  </si>
  <si>
    <t>HZ2023GJ017</t>
  </si>
  <si>
    <t>以大中小学思政课一体化建设推进立德树人任务高质量发展</t>
  </si>
  <si>
    <t>彭  敏</t>
  </si>
  <si>
    <t>HZ2023GJ018</t>
  </si>
  <si>
    <t>高质量推进党的二十大精神全面融入高校思想政治理论课走深走实</t>
  </si>
  <si>
    <t>张书光</t>
  </si>
  <si>
    <t>HZ2023GJ019</t>
  </si>
  <si>
    <t>基于文旅融合惠州红色博物馆与沉浸式剧本杀跨界融合研究</t>
  </si>
  <si>
    <t>胡  博</t>
  </si>
  <si>
    <t>HZ2023GJ020</t>
  </si>
  <si>
    <t>促进惠州市文化和旅游深度融合发展——以惠州市图书馆红色数字资源建设为例</t>
  </si>
  <si>
    <t>周芬芬</t>
  </si>
  <si>
    <t>HZ2023GJ021</t>
  </si>
  <si>
    <t>擦亮惠民之州医学品牌策略研究</t>
  </si>
  <si>
    <t>张梦友</t>
  </si>
  <si>
    <t>HZ2023GJ022</t>
  </si>
  <si>
    <t>惠州地区药膳植物资源调查、保存及其园林应用研究</t>
  </si>
  <si>
    <t>陈晓茹</t>
  </si>
  <si>
    <t>HZ2023GJ023</t>
  </si>
  <si>
    <t>关于惠州实施‘制造业当家’战略研究</t>
  </si>
  <si>
    <t>陈文斌</t>
  </si>
  <si>
    <t>HZ2023GJ024</t>
  </si>
  <si>
    <t>中国共产党以自我革命破解大党独有难题的经验启示研究</t>
  </si>
  <si>
    <t>谢云冲</t>
  </si>
  <si>
    <t>HZ2023GJ025</t>
  </si>
  <si>
    <t>基于“制造业当家战略”的高职院校技能型人才培养路径研究</t>
  </si>
  <si>
    <t>邓仿中</t>
  </si>
  <si>
    <t>HZ2023GJ026</t>
  </si>
  <si>
    <t>数字化时代乡村文旅品牌形象设计与推广策略研究——以惠州芦州镇品牌建设为例</t>
  </si>
  <si>
    <t>黄  玄</t>
  </si>
  <si>
    <t>HZ2023GJ027</t>
  </si>
  <si>
    <t>乡村振兴战略背景下惠州农产品品牌建设路径研究——以惠东县宝口镇为例</t>
  </si>
  <si>
    <t>肖  婷</t>
  </si>
  <si>
    <t>HZ2023GJ028</t>
  </si>
  <si>
    <t>粤港澳大湾区养老服务协同发展对策研究</t>
  </si>
  <si>
    <t>王小芬</t>
  </si>
  <si>
    <t>HZ2023GJ029</t>
  </si>
  <si>
    <t>惠州实施‘制造业当家’战略研究——以医药原料打造全产业链建设推动惠州制造业当家战略研究</t>
  </si>
  <si>
    <t>邱永松</t>
  </si>
  <si>
    <t>HZ2023GJ030</t>
  </si>
  <si>
    <t>数字经济背景下惠州市国有企业出口贸易高质量发展研究-基于惠州地区主要国有企业的出口数据调查分析</t>
  </si>
  <si>
    <t>陈  康</t>
  </si>
  <si>
    <t>HZ2023GJ031</t>
  </si>
  <si>
    <t>夜间经济对扩大国内有效需求实施路径研究——以广东省惠州市为研究对象</t>
  </si>
  <si>
    <t>林婕儿</t>
  </si>
  <si>
    <t>HZ2023GJ032</t>
  </si>
  <si>
    <t>新媒体时代红色文化资源融入高校思想政治教育的提升路径研究</t>
  </si>
  <si>
    <t>周  琳</t>
  </si>
  <si>
    <t>HZ2023GJ033</t>
  </si>
  <si>
    <t>惠州市域社会治理的典型特征及其在国家治理视角下的意义评价研究</t>
  </si>
  <si>
    <t>刘  鹏</t>
  </si>
  <si>
    <t>HZ2023GJ034</t>
  </si>
  <si>
    <t>红色文化赋能惠州国家历史文化名城新活力研究</t>
  </si>
  <si>
    <t>王  涛</t>
  </si>
  <si>
    <t>HZ2023GJ035</t>
  </si>
  <si>
    <t>生态文明建设背景下惠州市城乡区域协调发展路径探索——以幸福村为例</t>
  </si>
  <si>
    <t>陈诗琪</t>
  </si>
  <si>
    <t>HZ2023GJ036</t>
  </si>
  <si>
    <t>高质量发展视域下城区街道人力资源优化配置与开发利用研究——以河南岸街道为例</t>
  </si>
  <si>
    <t>张文宏</t>
  </si>
  <si>
    <t>HZ2023GJ037</t>
  </si>
  <si>
    <t>党建引领涉农职业院校赋能乡村振兴的实证研究</t>
  </si>
  <si>
    <t>林秀莲</t>
  </si>
  <si>
    <t>HZ2023GJ038</t>
  </si>
  <si>
    <t>乡村振兴背景下惠州“政校行企”协同培养三农抖音电商人才策略研究</t>
  </si>
  <si>
    <t>汪玉霞</t>
  </si>
  <si>
    <t>HZ2023GJ039</t>
  </si>
  <si>
    <t>惠州市校园消费金融风险防范策略研究</t>
  </si>
  <si>
    <t>李  杏</t>
  </si>
  <si>
    <t>HZ2023GJ040</t>
  </si>
  <si>
    <t>惠黔东西部协作“组团式”教育帮扶政策执行效果及影响因素研究</t>
  </si>
  <si>
    <t>张亚枝</t>
  </si>
  <si>
    <t>HZ2023GJ041</t>
  </si>
  <si>
    <t>惠州市科技金融与科技创新协同度模型应用研究</t>
  </si>
  <si>
    <t>孙全德</t>
  </si>
  <si>
    <t>HZ2023GJ042</t>
  </si>
  <si>
    <t>惠州推动宣传思想文化工作——传统文化艺术在高校中的发展对策研究</t>
  </si>
  <si>
    <t>张  婷</t>
  </si>
  <si>
    <t>HZ2023GJ043</t>
  </si>
  <si>
    <t>以数字经济赋能高质量发展——惠州市数字经济发展情况研究</t>
  </si>
  <si>
    <t>甘金龙</t>
  </si>
  <si>
    <t>HZ2023GJ044</t>
  </si>
  <si>
    <t>惠州“2+1”产业背景下罗浮山非遗文化赋能康养文旅品牌策略研究</t>
  </si>
  <si>
    <t>钟穗杰</t>
  </si>
  <si>
    <t>HZ2023GJ045</t>
  </si>
  <si>
    <t>新时期下职业教育赋能制造业高质量发展的作用机理及实现策略研究——以惠州市为例</t>
  </si>
  <si>
    <t>赖炯城</t>
  </si>
  <si>
    <t>HZ2023GJ046</t>
  </si>
  <si>
    <t>基于文旅融合视角下惠州研学旅行发展策略研究</t>
  </si>
  <si>
    <t>朱崇峰</t>
  </si>
  <si>
    <t>HZ2023GJ047</t>
  </si>
  <si>
    <t>乡村振兴战略下惠州市农村基层党组织思想建设路径研究</t>
  </si>
  <si>
    <t>刘智航</t>
  </si>
  <si>
    <t>HZ2023GJ048</t>
  </si>
  <si>
    <t>惠州市职业教育赋能乡村振兴的困境及实践路径研究</t>
  </si>
  <si>
    <t>林广燕</t>
  </si>
  <si>
    <t>HZ2023GJ049</t>
  </si>
  <si>
    <t>惠州市地方气候环境下户外社区适老化改造研究</t>
  </si>
  <si>
    <t>袁  冰</t>
  </si>
  <si>
    <t>HZ2023GJ050</t>
  </si>
  <si>
    <t xml:space="preserve">粤港澳大湾区背景下高职院校智能制造人才培养模式研究  </t>
  </si>
  <si>
    <t>王红芳</t>
  </si>
  <si>
    <t>HZ2023GJ051</t>
  </si>
  <si>
    <t xml:space="preserve"> 以医疗健康人才储备为导向的医药职业教育助力惠州地区乡村振兴的实现路径研究   </t>
  </si>
  <si>
    <t>张新忠</t>
  </si>
  <si>
    <t>HZ2023GJ052</t>
  </si>
  <si>
    <t>制造业当家背景下理工高职院校服务地方的对策研究</t>
  </si>
  <si>
    <t>刘奭奭</t>
  </si>
  <si>
    <t>HZ2023GJ053</t>
  </si>
  <si>
    <t>公共图书馆助力乡村文化振兴的现状研究</t>
  </si>
  <si>
    <t>范惠敏</t>
  </si>
  <si>
    <t>HZ2023GJ054</t>
  </si>
  <si>
    <t>高职学生社会实践助推乡村振兴的实施路径研究——以惠州工程职业学院为例</t>
  </si>
  <si>
    <t>孙杏桃</t>
  </si>
  <si>
    <t>HZ2023GJ055</t>
  </si>
  <si>
    <t>新冠“乙类乙管”后惠州民宿业复苏策略研究</t>
  </si>
  <si>
    <t>钟燕萍</t>
  </si>
  <si>
    <t>HZ2023GJ056</t>
  </si>
  <si>
    <t>东江革命根据地文化建设触媒式策略探索与实践-以虎爪村红色文化建设为例</t>
  </si>
  <si>
    <t>王微微</t>
  </si>
  <si>
    <t>HZ2023GJ057</t>
  </si>
  <si>
    <t>基于“校中厂”的现代学徒制人才培养改革研究</t>
  </si>
  <si>
    <t>郑善东</t>
  </si>
  <si>
    <t>HZ2023GJ058</t>
  </si>
  <si>
    <t>惠州特色农产品上行增值路径研究</t>
  </si>
  <si>
    <t>刘  泰</t>
  </si>
  <si>
    <t>HZ2023GJ059</t>
  </si>
  <si>
    <t>乡村振兴背景下加快推动政府宣传工作高质量发展对策研究</t>
  </si>
  <si>
    <t>杨  雪</t>
  </si>
  <si>
    <t>HZ2023GJ060</t>
  </si>
  <si>
    <t>乡村振兴背景下职业院校助力产业发展的育人模式探析——以惠州市博罗县观音阁镇为例</t>
  </si>
  <si>
    <t>李  涛</t>
  </si>
  <si>
    <t>HZ2023GJ061</t>
  </si>
  <si>
    <t>产教融合背景下高职数字人才培养策略研究——以惠州市为例</t>
  </si>
  <si>
    <t>蔡淑琼</t>
  </si>
  <si>
    <t>HZ2023GJ062</t>
  </si>
  <si>
    <t>大湾区高校志愿者参与社区治理的影响分析—— 以惠州高职院校为例</t>
  </si>
  <si>
    <t>张伟虹</t>
  </si>
  <si>
    <t>HZ2023GJ063</t>
  </si>
  <si>
    <t>惠州擦亮“平安中国建设示范市”品牌研究</t>
  </si>
  <si>
    <t>谭迎疆</t>
  </si>
  <si>
    <t>HZ2023GJ064</t>
  </si>
  <si>
    <t>高质量发展视角下高水平医院党建工作提升路径研究</t>
  </si>
  <si>
    <t>曾怡婷</t>
  </si>
  <si>
    <t>HZ2023GJ065</t>
  </si>
  <si>
    <t>“幸福城市”导向下惠州国内一流城市建设路径研究</t>
  </si>
  <si>
    <t>易  峰</t>
  </si>
  <si>
    <t>HZ2023GJ066</t>
  </si>
  <si>
    <t xml:space="preserve">惠州市“科教兴市”战略的可行性研究：以提升经济和社会发展为核心    </t>
  </si>
  <si>
    <t>陈宝丹</t>
  </si>
  <si>
    <t>HZ2023GJ067</t>
  </si>
  <si>
    <t>供应链金融支持惠州中小企业高质量发展研究</t>
  </si>
  <si>
    <t>杨幸慧</t>
  </si>
  <si>
    <t>HZ2023GJ068</t>
  </si>
  <si>
    <t>职业教育助力城乡融合发展研究</t>
  </si>
  <si>
    <t>徐  凯</t>
  </si>
  <si>
    <t>HZ2023GJ069</t>
  </si>
  <si>
    <t>产教融合背景下惠州市学前教育专业技能人才职业素养培育研究</t>
  </si>
  <si>
    <t>陈志燕</t>
  </si>
  <si>
    <t>HZ2023GJ070</t>
  </si>
  <si>
    <t>乡村振兴背景下惠州市农村留守学前儿童心理健康现状与对策研究——以惠州市某县为例</t>
  </si>
  <si>
    <t>郑宽和</t>
  </si>
  <si>
    <t>HZ2023GJ071</t>
  </si>
  <si>
    <t>“红色团建”角度企业党建与人力资源管理的融合路径研究</t>
  </si>
  <si>
    <t>黄洁瑜</t>
  </si>
  <si>
    <t>HZ2023GJ072</t>
  </si>
  <si>
    <t>项群理论视角下美育融入大学体育课程的价值内涵和实践路径研究</t>
  </si>
  <si>
    <t>黄丽群</t>
  </si>
  <si>
    <t>HZ2023GJ073</t>
  </si>
  <si>
    <t>数字媒体视域下加强惠州东江红色文化保护</t>
  </si>
  <si>
    <t>李春红</t>
  </si>
  <si>
    <t>HZ2023GJ074</t>
  </si>
  <si>
    <t>基于惠州市制造业视域下青年互联网营销师的职业发展研究</t>
  </si>
  <si>
    <t>朱燕平</t>
  </si>
  <si>
    <t>HZ2023GJ075</t>
  </si>
  <si>
    <t>乡村振兴背景下驻镇帮镇扶村产教融合模式探究——以广东省惠州市惠阳区沙田镇为例</t>
  </si>
  <si>
    <t>温岩福</t>
  </si>
  <si>
    <t>HZ2023GJ076</t>
  </si>
  <si>
    <t>开放大学在线研究生教育模式构建研究——以惠州开放大学为例</t>
  </si>
  <si>
    <t>吴希东</t>
  </si>
  <si>
    <t>HZ2023GJ077</t>
  </si>
  <si>
    <t>探讨“十四五”高质量发展背景下个性化医学人文关怀在惠州妇幼保健院中的运用效果分析</t>
  </si>
  <si>
    <t>邓艳芬</t>
  </si>
  <si>
    <t>HZ2023GJ078</t>
  </si>
  <si>
    <t>科技特派员赋能惠州柏塘镇茶产业高质量发展的路径研究</t>
  </si>
  <si>
    <t>魏清亮</t>
  </si>
  <si>
    <t>HZ2023GJ079</t>
  </si>
  <si>
    <t>新时代背景下特色课后育人活动的实践探索</t>
  </si>
  <si>
    <t>温海燕</t>
  </si>
  <si>
    <t>HZ2023GJ080</t>
  </si>
  <si>
    <t>惠州市高校基层党组织服务乡村振兴路径的探究</t>
  </si>
  <si>
    <t>黄惠琴</t>
  </si>
  <si>
    <t>HZ2023GJ081</t>
  </si>
  <si>
    <t>深化产教融合，促进科教服务社会</t>
  </si>
  <si>
    <t>欧阳惠君</t>
  </si>
  <si>
    <t>HZ2023GJ082</t>
  </si>
  <si>
    <t xml:space="preserve">丰富人民精神世界的时代内涵、基本原则与实践进路研究 </t>
  </si>
  <si>
    <t>韩贤胜</t>
  </si>
  <si>
    <t>HZ2023GJ083</t>
  </si>
  <si>
    <t>全面推进乡村振兴视域下惠州市法治乡村建设的实践与路径研究</t>
  </si>
  <si>
    <t>金涓子</t>
  </si>
  <si>
    <t>HZ2023GJ084</t>
  </si>
  <si>
    <t>挖掘惠州乡村旅游和饮食文化消费，助力扩大内需</t>
  </si>
  <si>
    <t>孙春江</t>
  </si>
  <si>
    <t>HZ2023GJ085</t>
  </si>
  <si>
    <t>制造业当家背景下高职院校定向培养班助力科教兴市的创新路径探究——以惠州工程职业学院为例</t>
  </si>
  <si>
    <t>陈虹帆</t>
  </si>
  <si>
    <t>HZ2023GJ086</t>
  </si>
  <si>
    <t>惠州坚持系统观念推进西湖水治理研究</t>
  </si>
  <si>
    <t>刘  瑞</t>
  </si>
  <si>
    <t>HZ2023GJ087</t>
  </si>
  <si>
    <t>新时代弘扬白求恩精神对加强妇幼专科医院医学生医德医风教育的研究</t>
  </si>
  <si>
    <t>邓雪君</t>
  </si>
  <si>
    <t>HZ2023GJ088</t>
  </si>
  <si>
    <t>乡村振兴背景下校地联动推动大学生走向社区实践大课堂志愿服务模式研究——以惠州市为例</t>
  </si>
  <si>
    <t>刘柯婷</t>
  </si>
  <si>
    <t>HZ2023GJ089</t>
  </si>
  <si>
    <t xml:space="preserve">新时代高职院校文化育人的内涵及载体实施研究   </t>
  </si>
  <si>
    <t>肖钦华</t>
  </si>
  <si>
    <t>HZ2023GJ090</t>
  </si>
  <si>
    <t>惠州高职学生专业认同研究</t>
  </si>
  <si>
    <t>刘  婷</t>
  </si>
  <si>
    <t>HZ2023GJ091</t>
  </si>
  <si>
    <t>美丽乡村视域下建筑新形态的设计策略研究</t>
  </si>
  <si>
    <t>吴牧龙</t>
  </si>
  <si>
    <t>HZ2023GJ092</t>
  </si>
  <si>
    <t>惠州地区困境儿童自信心调查研究报告</t>
  </si>
  <si>
    <t>贾  茹</t>
  </si>
  <si>
    <t>HZ2023GJ093</t>
  </si>
  <si>
    <t>STEM教育视角下惠州市高职院校创新型人才培养改革研究</t>
  </si>
  <si>
    <t>蒋景葵</t>
  </si>
  <si>
    <t>HZ2023GJ094</t>
  </si>
  <si>
    <t>惠州市社区长者食堂类型体系与空间策略研究</t>
  </si>
  <si>
    <t>张  双</t>
  </si>
  <si>
    <t>HZ2023GJ095</t>
  </si>
  <si>
    <t>产教融合下基于企业需求的高校课程思政教学体系建设研究</t>
  </si>
  <si>
    <t>余  琦</t>
  </si>
  <si>
    <t>HZ2023GJ096</t>
  </si>
  <si>
    <t>技工院校机械类专业“三教三全”创新育人体系助推惠州市制造业高质量发展策略研究</t>
  </si>
  <si>
    <t>周国华</t>
  </si>
  <si>
    <t>HZ2023GJ097</t>
  </si>
  <si>
    <t>促进数字经济与实体经济深度融合研究</t>
  </si>
  <si>
    <t>张  熙</t>
  </si>
  <si>
    <t>HZ2023GJ098</t>
  </si>
  <si>
    <t>服务区域经济发展的高职学前教育专业人才培养研究</t>
  </si>
  <si>
    <t>姜  洁</t>
  </si>
  <si>
    <t>HZ2023GJ099</t>
  </si>
  <si>
    <t>科教融汇背景下教学能力比赛促进惠州高职院校“双师”教学创新团队建设研究</t>
  </si>
  <si>
    <t>袁艺明</t>
  </si>
  <si>
    <t>HZ2023GJ100</t>
  </si>
  <si>
    <t>惠州大学生艾滋病与性病预防健康宣传教育高质量提升对策与路径研究</t>
  </si>
  <si>
    <t>孙  鸣</t>
  </si>
  <si>
    <t>HZ2023GJ101</t>
  </si>
  <si>
    <t>东坡精神融入高职学生职业精神培养的路径探究</t>
  </si>
  <si>
    <t>黄春新</t>
  </si>
  <si>
    <t>HZ2023GJ102</t>
  </si>
  <si>
    <t>语文阅读说话课助推全民阅读的应用研究</t>
  </si>
  <si>
    <t>钟舜斌</t>
  </si>
  <si>
    <t>HZ2023GJ103</t>
  </si>
  <si>
    <t xml:space="preserve">基于“互联网+”背景下的IT“双创”    教育与实践课程混合式教学研究  
</t>
  </si>
  <si>
    <t>庄焜智</t>
  </si>
  <si>
    <t>HZ2023GJ104</t>
  </si>
  <si>
    <t xml:space="preserve">高校开展党史学习教育的创新途径研究 ——以创作“惠州红色动漫”为例
</t>
  </si>
  <si>
    <t>郭容花</t>
  </si>
  <si>
    <t>HZ2023GJ105</t>
  </si>
  <si>
    <t>助力智慧城市发展的数据清洗技术及运用研究</t>
  </si>
  <si>
    <t>胡庆鹏</t>
  </si>
  <si>
    <t>HZ2023GJ106</t>
  </si>
  <si>
    <t>惠州名胜古诗词活化研究</t>
  </si>
  <si>
    <t>邓  韵</t>
  </si>
  <si>
    <t>HZ2023GJ107</t>
  </si>
  <si>
    <t>劳动教育视域下以社会实践为载体提升高职商科学生就业能力的路径探究-以惠州工程职业学院为例</t>
  </si>
  <si>
    <t>吴小婷</t>
  </si>
  <si>
    <t>HZ2023GJ108</t>
  </si>
  <si>
    <t xml:space="preserve">客家传统建筑艺术在室内软装设计中的传承与创新应用研究         
</t>
  </si>
  <si>
    <t>张璨瑜</t>
  </si>
  <si>
    <t>HZ2023GJ109</t>
  </si>
  <si>
    <t>社区精英在惠州乡村旅游发展中的作用机制研究</t>
  </si>
  <si>
    <t>邓志刚</t>
  </si>
  <si>
    <t>HZ2023GJ110</t>
  </si>
  <si>
    <t>守正创新推动龙门县思想文化工作高质量发展对策研究</t>
  </si>
  <si>
    <t>张正飞</t>
  </si>
  <si>
    <t>HZ2023GJ111</t>
  </si>
  <si>
    <t>“健康湾区”战略背景下药学专业群课程思政探索与实践</t>
  </si>
  <si>
    <t>梁  可</t>
  </si>
  <si>
    <t>HZ2023GJ112</t>
  </si>
  <si>
    <t>高职院校辅导员与专业教师协同育人机制探索实践</t>
  </si>
  <si>
    <t>阎  瑾</t>
  </si>
  <si>
    <t>HZ2023GJ113</t>
  </si>
  <si>
    <t>发挥高职院校优势 助推惠州高质量发展</t>
  </si>
  <si>
    <t>郑雪婷</t>
  </si>
  <si>
    <t>HZ2023GJ114</t>
  </si>
  <si>
    <t>“制造业当家”战略下高职院校产教融合下培养英语能力高素质技能人才的实践研究</t>
  </si>
  <si>
    <t>扶  玲</t>
  </si>
  <si>
    <t>HZ2023GJ115</t>
  </si>
  <si>
    <t>课程思政案例设计及思政元素融合路径研究——以开放教育会计课程为例</t>
  </si>
  <si>
    <t>王健梅</t>
  </si>
  <si>
    <t>HZ2023GJ116</t>
  </si>
  <si>
    <t xml:space="preserve">以高校为依托，探讨挖掘惠州名人品牌的路径——以惠州工程职业学院为例 
                       </t>
  </si>
  <si>
    <t>林慧娜</t>
  </si>
  <si>
    <t>HZ2023GJ117</t>
  </si>
  <si>
    <t>惠州市妇幼保健院的员工薪酬满意度及其影响</t>
  </si>
  <si>
    <t>郑玟玟</t>
  </si>
  <si>
    <t>HZ2023GJ118</t>
  </si>
  <si>
    <t>高职英语赋能惠州科教兴市的策略研究</t>
  </si>
  <si>
    <t>孟新爱</t>
  </si>
  <si>
    <t>HZ2023GJ119</t>
  </si>
  <si>
    <t>大家名家论公文写作之道</t>
  </si>
  <si>
    <t>李圣达</t>
  </si>
  <si>
    <t>HZ2023GJ120</t>
  </si>
  <si>
    <t>秘密大营救与伟大建党精神疏论——以廖承志家人与秘密大营救为考察中心</t>
  </si>
  <si>
    <t>李向锋</t>
  </si>
  <si>
    <t>HZ2023GJ121</t>
  </si>
  <si>
    <r>
      <rPr>
        <sz val="10"/>
        <color theme="1"/>
        <rFont val="宋体"/>
        <charset val="134"/>
      </rPr>
      <t>补位、缺位与就位：</t>
    </r>
    <r>
      <rPr>
        <sz val="10"/>
        <color theme="1"/>
        <rFont val="Arial"/>
        <charset val="134"/>
      </rPr>
      <t>“</t>
    </r>
    <r>
      <rPr>
        <sz val="10"/>
        <color theme="1"/>
        <rFont val="宋体"/>
        <charset val="134"/>
      </rPr>
      <t>新县域青年</t>
    </r>
    <r>
      <rPr>
        <sz val="10"/>
        <color theme="1"/>
        <rFont val="Arial"/>
        <charset val="134"/>
      </rPr>
      <t>”</t>
    </r>
    <r>
      <rPr>
        <sz val="10"/>
        <color theme="1"/>
        <rFont val="宋体"/>
        <charset val="134"/>
      </rPr>
      <t>内生性机制构建——基于惠州博罗县实证研究</t>
    </r>
  </si>
  <si>
    <t>曾  鹰</t>
  </si>
  <si>
    <t>HZ2023GJ122</t>
  </si>
  <si>
    <t>行政复议体制改革下惠州能动复议制度创新研究</t>
  </si>
  <si>
    <t>黄明慧</t>
  </si>
  <si>
    <t>HZ2023GJ123</t>
  </si>
  <si>
    <t>马克思人类解放思想内在逻辑及其当代价值研究</t>
  </si>
  <si>
    <t>范海燕</t>
  </si>
  <si>
    <t>HZ2023GJ124</t>
  </si>
  <si>
    <t>老年社会工作参与市域社会治理的创新路径－老年组织嵌入社会治理的行动研究</t>
  </si>
  <si>
    <t>王芳萍</t>
  </si>
  <si>
    <t>HZ2023GJ125</t>
  </si>
  <si>
    <r>
      <rPr>
        <sz val="10"/>
        <color theme="1"/>
        <rFont val="宋体"/>
        <charset val="134"/>
      </rPr>
      <t>以</t>
    </r>
    <r>
      <rPr>
        <sz val="10"/>
        <color theme="1"/>
        <rFont val="Arial"/>
        <charset val="134"/>
      </rPr>
      <t>“</t>
    </r>
    <r>
      <rPr>
        <sz val="10"/>
        <color theme="1"/>
        <rFont val="宋体"/>
        <charset val="134"/>
      </rPr>
      <t>五百工作法</t>
    </r>
    <r>
      <rPr>
        <sz val="10"/>
        <color theme="1"/>
        <rFont val="Arial"/>
        <charset val="134"/>
      </rPr>
      <t>”</t>
    </r>
    <r>
      <rPr>
        <sz val="10"/>
        <color theme="1"/>
        <rFont val="宋体"/>
        <charset val="134"/>
      </rPr>
      <t>为抓手引领惠州市城市街道社区治理模式的改革与创新</t>
    </r>
  </si>
  <si>
    <t>厉进伟</t>
  </si>
  <si>
    <t>HZ2023GJ126</t>
  </si>
  <si>
    <r>
      <rPr>
        <sz val="10"/>
        <color theme="1"/>
        <rFont val="宋体"/>
        <charset val="134"/>
      </rPr>
      <t>“三全育人</t>
    </r>
    <r>
      <rPr>
        <sz val="10"/>
        <color theme="1"/>
        <rFont val="Arial"/>
        <charset val="134"/>
      </rPr>
      <t>”</t>
    </r>
    <r>
      <rPr>
        <sz val="10"/>
        <color theme="1"/>
        <rFont val="宋体"/>
        <charset val="134"/>
      </rPr>
      <t>视域下高校辅导员与思政课教师协同育人的实践路径研究</t>
    </r>
  </si>
  <si>
    <t>刁佩珍</t>
  </si>
  <si>
    <t>HZ2023GJ127</t>
  </si>
  <si>
    <t>数字社会下青年社会心态的形成与治理</t>
  </si>
  <si>
    <t>朱展仪</t>
  </si>
  <si>
    <t>HZ2023GJ128</t>
  </si>
  <si>
    <t>具身认知视角下动作对记忆的影响研究</t>
  </si>
  <si>
    <t>赵敏芳</t>
  </si>
  <si>
    <t>HZ2023GJ129</t>
  </si>
  <si>
    <r>
      <rPr>
        <sz val="10"/>
        <color theme="1"/>
        <rFont val="宋体"/>
        <charset val="134"/>
      </rPr>
      <t>基于</t>
    </r>
    <r>
      <rPr>
        <sz val="10"/>
        <color theme="1"/>
        <rFont val="Arial"/>
        <charset val="134"/>
      </rPr>
      <t>GIS</t>
    </r>
    <r>
      <rPr>
        <sz val="10"/>
        <color theme="1"/>
        <rFont val="宋体"/>
        <charset val="134"/>
      </rPr>
      <t>与</t>
    </r>
    <r>
      <rPr>
        <sz val="10"/>
        <color theme="1"/>
        <rFont val="Arial"/>
        <charset val="134"/>
      </rPr>
      <t>ELM</t>
    </r>
    <r>
      <rPr>
        <sz val="10"/>
        <color theme="1"/>
        <rFont val="宋体"/>
        <charset val="134"/>
      </rPr>
      <t>的家庭经济困难学生认定时空特征模型研究</t>
    </r>
  </si>
  <si>
    <t>彭树宏</t>
  </si>
  <si>
    <t>HZ2023GJ130</t>
  </si>
  <si>
    <r>
      <rPr>
        <sz val="10"/>
        <color theme="1"/>
        <rFont val="宋体"/>
        <charset val="134"/>
      </rPr>
      <t>“教育均衡发展</t>
    </r>
    <r>
      <rPr>
        <sz val="10"/>
        <color theme="1"/>
        <rFont val="Arial"/>
        <charset val="134"/>
      </rPr>
      <t>”</t>
    </r>
    <r>
      <rPr>
        <sz val="10"/>
        <color theme="1"/>
        <rFont val="宋体"/>
        <charset val="134"/>
      </rPr>
      <t>背景下惠州市中小学</t>
    </r>
    <r>
      <rPr>
        <sz val="10"/>
        <color theme="1"/>
        <rFont val="Arial"/>
        <charset val="134"/>
      </rPr>
      <t>“</t>
    </r>
    <r>
      <rPr>
        <sz val="10"/>
        <color theme="1"/>
        <rFont val="宋体"/>
        <charset val="134"/>
      </rPr>
      <t>名师工作室</t>
    </r>
    <r>
      <rPr>
        <sz val="10"/>
        <color theme="1"/>
        <rFont val="Arial"/>
        <charset val="134"/>
      </rPr>
      <t>”</t>
    </r>
    <r>
      <rPr>
        <sz val="10"/>
        <color theme="1"/>
        <rFont val="宋体"/>
        <charset val="134"/>
      </rPr>
      <t>帮扶乡镇教师专业发展的对策研究</t>
    </r>
  </si>
  <si>
    <t>王  艳</t>
  </si>
  <si>
    <t>HZ2023GJ131</t>
  </si>
  <si>
    <t>高质量发展背景下广东乡村体育资源帮扶问题研究</t>
  </si>
  <si>
    <t>吴  俊</t>
  </si>
  <si>
    <t>HZ2023GJ132</t>
  </si>
  <si>
    <t>基于互联网的正念冥想对大学生抑郁焦虑情绪的干预研究</t>
  </si>
  <si>
    <t>郑秋强</t>
  </si>
  <si>
    <t>HZ2023GJ133</t>
  </si>
  <si>
    <t>乡村教师数字素养的现状与提升策略研究——以惠州市为例</t>
  </si>
  <si>
    <t>范  瑾</t>
  </si>
  <si>
    <t>HZ2023GJ134</t>
  </si>
  <si>
    <t>体育课程一体化背景下惠州大中小学武术课程研究</t>
  </si>
  <si>
    <t>段  斌</t>
  </si>
  <si>
    <t>HZ2023GJ135</t>
  </si>
  <si>
    <t>教师关注阶段理论视角下小学教师关注点研究</t>
  </si>
  <si>
    <t>王晓平</t>
  </si>
  <si>
    <t>HZ2023GJ136</t>
  </si>
  <si>
    <r>
      <rPr>
        <sz val="10"/>
        <color theme="1"/>
        <rFont val="宋体"/>
        <charset val="134"/>
      </rPr>
      <t>新时代</t>
    </r>
    <r>
      <rPr>
        <sz val="10"/>
        <color theme="1"/>
        <rFont val="Arial"/>
        <charset val="134"/>
      </rPr>
      <t>“</t>
    </r>
    <r>
      <rPr>
        <sz val="10"/>
        <color theme="1"/>
        <rFont val="宋体"/>
        <charset val="134"/>
      </rPr>
      <t>体医融合</t>
    </r>
    <r>
      <rPr>
        <sz val="10"/>
        <color theme="1"/>
        <rFont val="Arial"/>
        <charset val="134"/>
      </rPr>
      <t>”</t>
    </r>
    <r>
      <rPr>
        <sz val="10"/>
        <color theme="1"/>
        <rFont val="宋体"/>
        <charset val="134"/>
      </rPr>
      <t>赋能惠州市青少年体质健康促进的服务体系研究</t>
    </r>
  </si>
  <si>
    <t>李金焕</t>
  </si>
  <si>
    <t>HZ2023GJ137</t>
  </si>
  <si>
    <t>OBE理念下高校与地方联合培养音乐学专业卓越师范生模式研究</t>
  </si>
  <si>
    <t>刘乘鹭</t>
  </si>
  <si>
    <t>HZ2023GJ138</t>
  </si>
  <si>
    <t>惠州市中小学生自杀危机干预模式研究——基于危机干预六步法</t>
  </si>
  <si>
    <t>叶  彤</t>
  </si>
  <si>
    <t>HZ2023GJ139</t>
  </si>
  <si>
    <t>惠州市农村留守儿童社会性发展监测及干预研究</t>
  </si>
  <si>
    <t>张  磊</t>
  </si>
  <si>
    <t>HZ2023GJ140</t>
  </si>
  <si>
    <r>
      <rPr>
        <sz val="10"/>
        <color theme="1"/>
        <rFont val="宋体"/>
        <charset val="134"/>
      </rPr>
      <t>“新文科</t>
    </r>
    <r>
      <rPr>
        <sz val="10"/>
        <color theme="1"/>
        <rFont val="Arial"/>
        <charset val="134"/>
      </rPr>
      <t>”</t>
    </r>
    <r>
      <rPr>
        <sz val="10"/>
        <color theme="1"/>
        <rFont val="宋体"/>
        <charset val="134"/>
      </rPr>
      <t>背景下高师钢琴融合创新教学中的美育元素</t>
    </r>
  </si>
  <si>
    <t>王晓蕊</t>
  </si>
  <si>
    <t>HZ2023GJ141</t>
  </si>
  <si>
    <t>新时代少数民族大学生爱国主义教育研究</t>
  </si>
  <si>
    <t>戴永建</t>
  </si>
  <si>
    <t>HZ2023GJ142</t>
  </si>
  <si>
    <r>
      <rPr>
        <sz val="10"/>
        <color theme="1"/>
        <rFont val="宋体"/>
        <charset val="134"/>
      </rPr>
      <t>幼儿园教师的儿童行为观察与支持能力提升研究</t>
    </r>
    <r>
      <rPr>
        <sz val="10"/>
        <color theme="1"/>
        <rFont val="Arial"/>
        <charset val="134"/>
      </rPr>
      <t xml:space="preserve"> ——</t>
    </r>
    <r>
      <rPr>
        <sz val="10"/>
        <color theme="1"/>
        <rFont val="宋体"/>
        <charset val="134"/>
      </rPr>
      <t>以惠州市幼儿园教师为例</t>
    </r>
  </si>
  <si>
    <t>麦日岸</t>
  </si>
  <si>
    <t>HZ2023GJ143</t>
  </si>
  <si>
    <t>新时代高校体育课程混合教学模式设计与应用研究</t>
  </si>
  <si>
    <t>刘小葱</t>
  </si>
  <si>
    <t>HZ2023GJ144</t>
  </si>
  <si>
    <r>
      <rPr>
        <sz val="10"/>
        <color theme="1"/>
        <rFont val="宋体"/>
        <charset val="134"/>
      </rPr>
      <t>惠州市乡村旅游目的地品牌塑造研究</t>
    </r>
    <r>
      <rPr>
        <sz val="10"/>
        <color theme="1"/>
        <rFont val="Arial"/>
        <charset val="134"/>
      </rPr>
      <t>——</t>
    </r>
    <r>
      <rPr>
        <sz val="10"/>
        <color theme="1"/>
        <rFont val="宋体"/>
        <charset val="134"/>
      </rPr>
      <t>价值共创视角</t>
    </r>
  </si>
  <si>
    <t>薛  哲</t>
  </si>
  <si>
    <t>HZ2023GJ145</t>
  </si>
  <si>
    <t>惠州市生态发展区生态保护补偿机制研究</t>
  </si>
  <si>
    <t>韩念龙</t>
  </si>
  <si>
    <t>HZ2023GJ146</t>
  </si>
  <si>
    <t>惠州市荔枝产量的机器学习预测模型研究</t>
  </si>
  <si>
    <t>邱美兰</t>
  </si>
  <si>
    <t>HZ2023GJ147</t>
  </si>
  <si>
    <r>
      <rPr>
        <sz val="10"/>
        <color theme="1"/>
        <rFont val="宋体"/>
        <charset val="134"/>
      </rPr>
      <t>数字金融驱动中小科技企业创新机理分析与路径研究</t>
    </r>
    <r>
      <rPr>
        <sz val="10"/>
        <color theme="1"/>
        <rFont val="Arial"/>
        <charset val="134"/>
      </rPr>
      <t>——</t>
    </r>
    <r>
      <rPr>
        <sz val="10"/>
        <color theme="1"/>
        <rFont val="宋体"/>
        <charset val="134"/>
      </rPr>
      <t>以惠州为例</t>
    </r>
  </si>
  <si>
    <t>黄文娣</t>
  </si>
  <si>
    <t>HZ2023GJ148</t>
  </si>
  <si>
    <t>广东省科技型中小企业供应链金融风险机理与监管机制研究</t>
  </si>
  <si>
    <t>付玮琼</t>
  </si>
  <si>
    <t>HZ2023GJ149</t>
  </si>
  <si>
    <t>质量差异化产品退换货保证策略研究</t>
  </si>
  <si>
    <t>黄  甫</t>
  </si>
  <si>
    <t>HZ2023GJ150</t>
  </si>
  <si>
    <t>高质量发展视角下惠州现代物流效率评价与影响因素分析</t>
  </si>
  <si>
    <t>贾卫丽</t>
  </si>
  <si>
    <t>HZ2023GJ151</t>
  </si>
  <si>
    <t>环境规制、技术创新对广东省制造业高质量发展的影响机制研究</t>
  </si>
  <si>
    <t>方艳丽</t>
  </si>
  <si>
    <t>HZ2023GJ152</t>
  </si>
  <si>
    <t>产业融合视阈下惠州文旅产业与数字经济融合发展对策研究</t>
  </si>
  <si>
    <t>金艳春</t>
  </si>
  <si>
    <t>HZ2023GJ153</t>
  </si>
  <si>
    <t>广东省地方高校女性科研工作者创新产出效能及影响因素分析</t>
  </si>
  <si>
    <t>王翠君</t>
  </si>
  <si>
    <t>HZ2023GJ154</t>
  </si>
  <si>
    <t>基于心流理论的红色文化资源赋能青少年精神素养提升研究</t>
  </si>
  <si>
    <t>李  颜</t>
  </si>
  <si>
    <t>HZ2023GJ155</t>
  </si>
  <si>
    <t>惠州市全域研学体系开发与实践研究</t>
  </si>
  <si>
    <t>董琳琳</t>
  </si>
  <si>
    <t>HZ2023GJ156</t>
  </si>
  <si>
    <t>面向双碳目标的绿色智能可循环快递箱设计与实施模式研究</t>
  </si>
  <si>
    <t>王少君</t>
  </si>
  <si>
    <t>HZ2023GJ157</t>
  </si>
  <si>
    <t>基于人地关系协调的惠州露营休闲经济高质量发展策略研究</t>
  </si>
  <si>
    <t>王  萌</t>
  </si>
  <si>
    <t>HZ2023GJ158</t>
  </si>
  <si>
    <t>惠州市实体经济与金融体系的风险传导路径研究</t>
  </si>
  <si>
    <t>严婉琳</t>
  </si>
  <si>
    <t>HZ2023GJ159</t>
  </si>
  <si>
    <r>
      <rPr>
        <sz val="10"/>
        <color theme="1"/>
        <rFont val="宋体"/>
        <charset val="134"/>
      </rPr>
      <t>惠州市</t>
    </r>
    <r>
      <rPr>
        <sz val="10"/>
        <color theme="1"/>
        <rFont val="Arial"/>
        <charset val="134"/>
      </rPr>
      <t>“</t>
    </r>
    <r>
      <rPr>
        <sz val="10"/>
        <color theme="1"/>
        <rFont val="宋体"/>
        <charset val="134"/>
      </rPr>
      <t>三生空间</t>
    </r>
    <r>
      <rPr>
        <sz val="10"/>
        <color theme="1"/>
        <rFont val="Arial"/>
        <charset val="134"/>
      </rPr>
      <t>”</t>
    </r>
    <r>
      <rPr>
        <sz val="10"/>
        <color theme="1"/>
        <rFont val="宋体"/>
        <charset val="134"/>
      </rPr>
      <t>用地转型的时空演变及其生态环境效应研究</t>
    </r>
  </si>
  <si>
    <t>刘淑华</t>
  </si>
  <si>
    <t>HZ2023GJ160</t>
  </si>
  <si>
    <t>惠州市蓝莓产业发展现状调查研究</t>
  </si>
  <si>
    <t>郭小兰</t>
  </si>
  <si>
    <t>HZ2023GJ161</t>
  </si>
  <si>
    <r>
      <rPr>
        <sz val="10"/>
        <color theme="1"/>
        <rFont val="宋体"/>
        <charset val="134"/>
      </rPr>
      <t>惠州市乡村振兴视角下年轻群体对预制菜持续使用意图的影响研究</t>
    </r>
    <r>
      <rPr>
        <sz val="10"/>
        <color theme="1"/>
        <rFont val="Arial"/>
        <charset val="134"/>
      </rPr>
      <t>——SOR</t>
    </r>
    <r>
      <rPr>
        <sz val="10"/>
        <color theme="1"/>
        <rFont val="宋体"/>
        <charset val="134"/>
      </rPr>
      <t>框架下的结构方程模型分析</t>
    </r>
  </si>
  <si>
    <t>王佳宁</t>
  </si>
  <si>
    <t>HZ2023GJ162</t>
  </si>
  <si>
    <r>
      <rPr>
        <sz val="10"/>
        <color theme="1"/>
        <rFont val="宋体"/>
        <charset val="134"/>
      </rPr>
      <t>数据产业在惠州：以</t>
    </r>
    <r>
      <rPr>
        <sz val="10"/>
        <color theme="1"/>
        <rFont val="Arial"/>
        <charset val="134"/>
      </rPr>
      <t>ChatGPT</t>
    </r>
    <r>
      <rPr>
        <sz val="10"/>
        <color theme="1"/>
        <rFont val="宋体"/>
        <charset val="134"/>
      </rPr>
      <t>为代表的大型语言模型（</t>
    </r>
    <r>
      <rPr>
        <sz val="10"/>
        <color theme="1"/>
        <rFont val="Arial"/>
        <charset val="134"/>
      </rPr>
      <t>LLM</t>
    </r>
    <r>
      <rPr>
        <sz val="10"/>
        <color theme="1"/>
        <rFont val="宋体"/>
        <charset val="134"/>
      </rPr>
      <t>）助力惠州文化和旅游产业高质量发展研究</t>
    </r>
  </si>
  <si>
    <t>古圣钰</t>
  </si>
  <si>
    <t>HZ2023GJ163</t>
  </si>
  <si>
    <r>
      <rPr>
        <sz val="10"/>
        <color theme="1"/>
        <rFont val="宋体"/>
        <charset val="134"/>
      </rPr>
      <t>刘仑国画功能意义</t>
    </r>
    <r>
      <rPr>
        <sz val="10"/>
        <color theme="1"/>
        <rFont val="Arial"/>
        <charset val="134"/>
      </rPr>
      <t>“</t>
    </r>
    <r>
      <rPr>
        <sz val="10"/>
        <color theme="1"/>
        <rFont val="宋体"/>
        <charset val="134"/>
      </rPr>
      <t>视觉语法</t>
    </r>
    <r>
      <rPr>
        <sz val="10"/>
        <color theme="1"/>
        <rFont val="Arial"/>
        <charset val="134"/>
      </rPr>
      <t>”</t>
    </r>
    <r>
      <rPr>
        <sz val="10"/>
        <color theme="1"/>
        <rFont val="宋体"/>
        <charset val="134"/>
      </rPr>
      <t>研究</t>
    </r>
  </si>
  <si>
    <t>肖瑞珠</t>
  </si>
  <si>
    <t>HZ2023GJ164</t>
  </si>
  <si>
    <t>关于汽车支柱视野遮蔽的设计研究</t>
  </si>
  <si>
    <t>吕健安</t>
  </si>
  <si>
    <t>HZ2023GJ165</t>
  </si>
  <si>
    <t>白马窑陶瓷元素旅游纪念品设计研究</t>
  </si>
  <si>
    <t>孙洪波</t>
  </si>
  <si>
    <t>HZ2023GJ166</t>
  </si>
  <si>
    <t>基于文化生态学的传统民居可持续发展研究</t>
  </si>
  <si>
    <t>王  琴</t>
  </si>
  <si>
    <t>HZ2023GJ167</t>
  </si>
  <si>
    <t>美丽乡村视角下乡村公共空间景观适老性研究</t>
  </si>
  <si>
    <t>陈善仪</t>
  </si>
  <si>
    <t>HZ2023GJ168</t>
  </si>
  <si>
    <t>创意服装纸样设计方法</t>
  </si>
  <si>
    <t>张小良</t>
  </si>
  <si>
    <t>HZ2023GJ169</t>
  </si>
  <si>
    <t>惠州城市文化形象塑造的影像策略</t>
  </si>
  <si>
    <t>李  辉</t>
  </si>
  <si>
    <t>HZ2023GJ170</t>
  </si>
  <si>
    <t>科教兴市战略下罗浮山摩崖石刻书法研学策略研究</t>
  </si>
  <si>
    <t>黄小龙</t>
  </si>
  <si>
    <t>HZ2023GJ171</t>
  </si>
  <si>
    <t>基于空间句法的惠州传统村落适老化景观设计研究</t>
  </si>
  <si>
    <t>曾晨园</t>
  </si>
  <si>
    <t>HZ2023GJ172</t>
  </si>
  <si>
    <t>东江流域新丰江水库消落带植物群落特征与环境因子的耦合机制研究</t>
  </si>
  <si>
    <t>王  盾</t>
  </si>
  <si>
    <t>HZ2023GJ173</t>
  </si>
  <si>
    <r>
      <rPr>
        <sz val="10"/>
        <color theme="1"/>
        <rFont val="宋体"/>
        <charset val="134"/>
      </rPr>
      <t>后疫情时代与网红经济双重背景下惠州客家民宿</t>
    </r>
    <r>
      <rPr>
        <sz val="10"/>
        <color theme="1"/>
        <rFont val="Arial"/>
        <charset val="134"/>
      </rPr>
      <t>“</t>
    </r>
    <r>
      <rPr>
        <sz val="10"/>
        <color theme="1"/>
        <rFont val="宋体"/>
        <charset val="134"/>
      </rPr>
      <t>符号化</t>
    </r>
    <r>
      <rPr>
        <sz val="10"/>
        <color theme="1"/>
        <rFont val="Arial"/>
        <charset val="134"/>
      </rPr>
      <t>”</t>
    </r>
    <r>
      <rPr>
        <sz val="10"/>
        <color theme="1"/>
        <rFont val="宋体"/>
        <charset val="134"/>
      </rPr>
      <t>设计研究</t>
    </r>
  </si>
  <si>
    <t>谢一萱</t>
  </si>
  <si>
    <t>HZ2023GJ174</t>
  </si>
  <si>
    <t>公众健康导向下的社区人居环境营建与评价指标体系研究</t>
  </si>
  <si>
    <t>陈紫园</t>
  </si>
  <si>
    <t>HZ2023GJ175</t>
  </si>
  <si>
    <t>产教融合背景下惠州市专精特新中小企业参与式研发创新研究</t>
  </si>
  <si>
    <t>吴银坤</t>
  </si>
  <si>
    <t>HZ2023GJ176</t>
  </si>
  <si>
    <t>惠城区审美趣味场域结构研究</t>
  </si>
  <si>
    <t>张一凡</t>
  </si>
  <si>
    <t>HZ2023GJ177</t>
  </si>
  <si>
    <r>
      <rPr>
        <sz val="10"/>
        <color theme="1"/>
        <rFont val="宋体"/>
        <charset val="134"/>
      </rPr>
      <t>农村社区老年活动中心服务设计与研究</t>
    </r>
    <r>
      <rPr>
        <sz val="10"/>
        <color theme="1"/>
        <rFont val="Arial"/>
        <charset val="134"/>
      </rPr>
      <t>——</t>
    </r>
    <r>
      <rPr>
        <sz val="10"/>
        <color theme="1"/>
        <rFont val="宋体"/>
        <charset val="134"/>
      </rPr>
      <t>以惠州市</t>
    </r>
    <r>
      <rPr>
        <sz val="10"/>
        <color theme="1"/>
        <rFont val="Arial"/>
        <charset val="134"/>
      </rPr>
      <t>H</t>
    </r>
    <r>
      <rPr>
        <sz val="10"/>
        <color theme="1"/>
        <rFont val="宋体"/>
        <charset val="134"/>
      </rPr>
      <t>村为例</t>
    </r>
  </si>
  <si>
    <t>钟慧娴</t>
  </si>
  <si>
    <t>HZ2023GJ178</t>
  </si>
  <si>
    <t>惠州市老旧小区户外空间儿童友好度评价体系研究</t>
  </si>
  <si>
    <t>王禹淳</t>
  </si>
  <si>
    <t>HZ2023GJ179</t>
  </si>
  <si>
    <t>非遗文化活态传承视阈下惠州文创产品的设计路径研究</t>
  </si>
  <si>
    <t>孟  露</t>
  </si>
  <si>
    <t>HZ2023GJ180</t>
  </si>
  <si>
    <r>
      <rPr>
        <sz val="10"/>
        <color theme="1"/>
        <rFont val="宋体"/>
        <charset val="134"/>
      </rPr>
      <t>日本</t>
    </r>
    <r>
      <rPr>
        <sz val="10"/>
        <color theme="1"/>
        <rFont val="Arial"/>
        <charset val="134"/>
      </rPr>
      <t>“</t>
    </r>
    <r>
      <rPr>
        <sz val="10"/>
        <color theme="1"/>
        <rFont val="宋体"/>
        <charset val="134"/>
      </rPr>
      <t>往来物</t>
    </r>
    <r>
      <rPr>
        <sz val="10"/>
        <color theme="1"/>
        <rFont val="Arial"/>
        <charset val="134"/>
      </rPr>
      <t>”</t>
    </r>
    <r>
      <rPr>
        <sz val="10"/>
        <color theme="1"/>
        <rFont val="宋体"/>
        <charset val="134"/>
      </rPr>
      <t>的汉文教育研究</t>
    </r>
  </si>
  <si>
    <t>具  香</t>
  </si>
  <si>
    <t>HZ2023GJ181</t>
  </si>
  <si>
    <t>自媒体时代大学英语学习生态失衡与重构</t>
  </si>
  <si>
    <t>谭丽花</t>
  </si>
  <si>
    <t>HZ2023GJ182</t>
  </si>
  <si>
    <t>人工智能创作小说研究</t>
  </si>
  <si>
    <t>李  艳</t>
  </si>
  <si>
    <t>HZ2023GJ183</t>
  </si>
  <si>
    <t>惠州西湖诗词的审美文化景观</t>
  </si>
  <si>
    <t>李曙光</t>
  </si>
  <si>
    <t>HZ2023GJ184</t>
  </si>
  <si>
    <t>外语教学中地方文化导入研究</t>
  </si>
  <si>
    <t>汤  霞</t>
  </si>
  <si>
    <t>HZ2023GJ185</t>
  </si>
  <si>
    <t>惠州市地名语言文化研究</t>
  </si>
  <si>
    <t>吴艳芬</t>
  </si>
  <si>
    <t>HZ2023GJ186</t>
  </si>
  <si>
    <t>从语言接触视角探讨方言之间的同源性和接触性关系——以鄂赣皖交界地带方言为例</t>
  </si>
  <si>
    <t>姜迎春</t>
  </si>
  <si>
    <t>HZ2023GJ187</t>
  </si>
  <si>
    <r>
      <rPr>
        <sz val="10"/>
        <color theme="1"/>
        <rFont val="宋体"/>
        <charset val="134"/>
      </rPr>
      <t>高校日语专业学生</t>
    </r>
    <r>
      <rPr>
        <sz val="10"/>
        <color theme="1"/>
        <rFont val="Arial"/>
        <charset val="134"/>
      </rPr>
      <t>“</t>
    </r>
    <r>
      <rPr>
        <sz val="10"/>
        <color theme="1"/>
        <rFont val="宋体"/>
        <charset val="134"/>
      </rPr>
      <t>讲好中国故事</t>
    </r>
    <r>
      <rPr>
        <sz val="10"/>
        <color theme="1"/>
        <rFont val="Arial"/>
        <charset val="134"/>
      </rPr>
      <t>”</t>
    </r>
    <r>
      <rPr>
        <sz val="10"/>
        <color theme="1"/>
        <rFont val="宋体"/>
        <charset val="134"/>
      </rPr>
      <t>的能力培养策略研究</t>
    </r>
  </si>
  <si>
    <t>张小英</t>
  </si>
  <si>
    <t>HZ2023GJ188</t>
  </si>
  <si>
    <t>《源氏物语》翻译语料库的构建与研究</t>
  </si>
  <si>
    <t>庄婕淳</t>
  </si>
  <si>
    <t>HZ2023GJ189</t>
  </si>
  <si>
    <t>关联理论视角下旅游文本的生态翻译研究——以惠州市主要旅游景点英译为例</t>
  </si>
  <si>
    <t>罗烨捷</t>
  </si>
  <si>
    <t>HZ2023GJ190</t>
  </si>
  <si>
    <t>惠州市贫困村空间分布与人文历史研究</t>
  </si>
  <si>
    <t>陈金星</t>
  </si>
  <si>
    <t>HZ2023GJ191</t>
  </si>
  <si>
    <t>数字人文视野下龙门农民画的保护与传承</t>
  </si>
  <si>
    <t>钱进进</t>
  </si>
  <si>
    <t>HZ2023GJ192</t>
  </si>
  <si>
    <t>惠州学院服务社会典型案例研究</t>
  </si>
  <si>
    <t>肖向明</t>
  </si>
  <si>
    <t>HZ2023GJ193</t>
  </si>
  <si>
    <t>基于文化内涵提升的惠州西湖景区旅游演艺开发研究</t>
  </si>
  <si>
    <t>佟桂影</t>
  </si>
  <si>
    <t>HZ2023GJ194</t>
  </si>
  <si>
    <t>基于惠东鞋靴产业智能化转型升级的应用与研究</t>
  </si>
  <si>
    <t>王思懿</t>
  </si>
  <si>
    <t>HZ2023GJ195</t>
  </si>
  <si>
    <t>惠州学院文科专业服务社会案例分析</t>
  </si>
  <si>
    <t>苏沙丽</t>
  </si>
  <si>
    <t>HZ2023GJ196</t>
  </si>
  <si>
    <t>惠州学院理工科专业服务社会案例分析</t>
  </si>
  <si>
    <t>范旭辉</t>
  </si>
  <si>
    <t>HZ2023GJ197</t>
  </si>
  <si>
    <t>建党百年视阈下广东干部教育培训高质量发展现状研究</t>
  </si>
  <si>
    <t>李彬彬</t>
  </si>
  <si>
    <t>HZ2023GJ198</t>
  </si>
  <si>
    <t>新发展理念引领下的惠州高质量发展实践路径研究</t>
  </si>
  <si>
    <t>奚  陵</t>
  </si>
  <si>
    <t>HZ2023GJ199</t>
  </si>
  <si>
    <t>高质量发展视角下惠州大亚湾石化产业绿色转型的路径选择及发展经验分析</t>
  </si>
  <si>
    <t>李海成</t>
  </si>
  <si>
    <r>
      <rPr>
        <sz val="8"/>
        <color theme="1"/>
        <rFont val="宋体"/>
        <charset val="134"/>
      </rPr>
      <t>以城市文化场景</t>
    </r>
    <r>
      <rPr>
        <sz val="8"/>
        <color theme="1"/>
        <rFont val="Arial"/>
        <charset val="134"/>
      </rPr>
      <t>IP</t>
    </r>
    <r>
      <rPr>
        <sz val="8"/>
        <color theme="1"/>
        <rFont val="宋体"/>
        <charset val="134"/>
      </rPr>
      <t>为抓手的惠州</t>
    </r>
    <r>
      <rPr>
        <sz val="8"/>
        <color theme="1"/>
        <rFont val="Arial"/>
        <charset val="134"/>
      </rPr>
      <t>“</t>
    </r>
    <r>
      <rPr>
        <sz val="8"/>
        <color theme="1"/>
        <rFont val="宋体"/>
        <charset val="134"/>
      </rPr>
      <t>惠民之州</t>
    </r>
    <r>
      <rPr>
        <sz val="8"/>
        <color theme="1"/>
        <rFont val="Arial"/>
        <charset val="134"/>
      </rPr>
      <t>”</t>
    </r>
    <r>
      <rPr>
        <sz val="8"/>
        <color theme="1"/>
        <rFont val="宋体"/>
        <charset val="134"/>
      </rPr>
      <t>城市品牌形象提升路径研究</t>
    </r>
  </si>
  <si>
    <r>
      <rPr>
        <sz val="8"/>
        <color theme="1"/>
        <rFont val="宋体"/>
        <charset val="134"/>
      </rPr>
      <t>补位、缺位与就位：</t>
    </r>
    <r>
      <rPr>
        <sz val="8"/>
        <color theme="1"/>
        <rFont val="Arial"/>
        <charset val="134"/>
      </rPr>
      <t>“</t>
    </r>
    <r>
      <rPr>
        <sz val="8"/>
        <color theme="1"/>
        <rFont val="宋体"/>
        <charset val="134"/>
      </rPr>
      <t>新县域青年</t>
    </r>
    <r>
      <rPr>
        <sz val="8"/>
        <color theme="1"/>
        <rFont val="Arial"/>
        <charset val="134"/>
      </rPr>
      <t>”</t>
    </r>
    <r>
      <rPr>
        <sz val="8"/>
        <color theme="1"/>
        <rFont val="宋体"/>
        <charset val="134"/>
      </rPr>
      <t>内生性机制构建——基于惠州博罗县实证研究</t>
    </r>
  </si>
  <si>
    <r>
      <rPr>
        <sz val="8"/>
        <color theme="1"/>
        <rFont val="宋体"/>
        <charset val="134"/>
      </rPr>
      <t>以</t>
    </r>
    <r>
      <rPr>
        <sz val="8"/>
        <color theme="1"/>
        <rFont val="Arial"/>
        <charset val="134"/>
      </rPr>
      <t>“</t>
    </r>
    <r>
      <rPr>
        <sz val="8"/>
        <color theme="1"/>
        <rFont val="宋体"/>
        <charset val="134"/>
      </rPr>
      <t>五百工作法</t>
    </r>
    <r>
      <rPr>
        <sz val="8"/>
        <color theme="1"/>
        <rFont val="Arial"/>
        <charset val="134"/>
      </rPr>
      <t>”</t>
    </r>
    <r>
      <rPr>
        <sz val="8"/>
        <color theme="1"/>
        <rFont val="宋体"/>
        <charset val="134"/>
      </rPr>
      <t>为抓手引领惠州市城市街道社区治理模式的改革与创新</t>
    </r>
  </si>
  <si>
    <r>
      <rPr>
        <sz val="8"/>
        <color theme="1"/>
        <rFont val="宋体"/>
        <charset val="134"/>
      </rPr>
      <t>“三全育人</t>
    </r>
    <r>
      <rPr>
        <sz val="8"/>
        <color theme="1"/>
        <rFont val="Arial"/>
        <charset val="134"/>
      </rPr>
      <t>”</t>
    </r>
    <r>
      <rPr>
        <sz val="8"/>
        <color theme="1"/>
        <rFont val="宋体"/>
        <charset val="134"/>
      </rPr>
      <t>视域下高校辅导员与思政课教师协同育人的实践路径研究</t>
    </r>
  </si>
  <si>
    <r>
      <rPr>
        <sz val="8"/>
        <color theme="1"/>
        <rFont val="宋体"/>
        <charset val="134"/>
      </rPr>
      <t>基于</t>
    </r>
    <r>
      <rPr>
        <sz val="8"/>
        <color theme="1"/>
        <rFont val="Arial"/>
        <charset val="134"/>
      </rPr>
      <t>GIS</t>
    </r>
    <r>
      <rPr>
        <sz val="8"/>
        <color theme="1"/>
        <rFont val="宋体"/>
        <charset val="134"/>
      </rPr>
      <t>与</t>
    </r>
    <r>
      <rPr>
        <sz val="8"/>
        <color theme="1"/>
        <rFont val="Arial"/>
        <charset val="134"/>
      </rPr>
      <t>ELM</t>
    </r>
    <r>
      <rPr>
        <sz val="8"/>
        <color theme="1"/>
        <rFont val="宋体"/>
        <charset val="134"/>
      </rPr>
      <t>的家庭经济困难学生认定时空特征模型研究</t>
    </r>
  </si>
  <si>
    <r>
      <rPr>
        <sz val="8"/>
        <color theme="1"/>
        <rFont val="宋体"/>
        <charset val="134"/>
      </rPr>
      <t>“教育均衡发展</t>
    </r>
    <r>
      <rPr>
        <sz val="8"/>
        <color theme="1"/>
        <rFont val="Arial"/>
        <charset val="134"/>
      </rPr>
      <t>”</t>
    </r>
    <r>
      <rPr>
        <sz val="8"/>
        <color theme="1"/>
        <rFont val="宋体"/>
        <charset val="134"/>
      </rPr>
      <t>背景下惠州市中小学</t>
    </r>
    <r>
      <rPr>
        <sz val="8"/>
        <color theme="1"/>
        <rFont val="Arial"/>
        <charset val="134"/>
      </rPr>
      <t>“</t>
    </r>
    <r>
      <rPr>
        <sz val="8"/>
        <color theme="1"/>
        <rFont val="宋体"/>
        <charset val="134"/>
      </rPr>
      <t>名师工作室</t>
    </r>
    <r>
      <rPr>
        <sz val="8"/>
        <color theme="1"/>
        <rFont val="Arial"/>
        <charset val="134"/>
      </rPr>
      <t>”</t>
    </r>
    <r>
      <rPr>
        <sz val="8"/>
        <color theme="1"/>
        <rFont val="宋体"/>
        <charset val="134"/>
      </rPr>
      <t>帮扶乡镇教师专业发展的对策研究</t>
    </r>
  </si>
  <si>
    <r>
      <rPr>
        <sz val="8"/>
        <color theme="1"/>
        <rFont val="宋体"/>
        <charset val="134"/>
      </rPr>
      <t>新时代</t>
    </r>
    <r>
      <rPr>
        <sz val="8"/>
        <color theme="1"/>
        <rFont val="Arial"/>
        <charset val="134"/>
      </rPr>
      <t>“</t>
    </r>
    <r>
      <rPr>
        <sz val="8"/>
        <color theme="1"/>
        <rFont val="宋体"/>
        <charset val="134"/>
      </rPr>
      <t>体医融合</t>
    </r>
    <r>
      <rPr>
        <sz val="8"/>
        <color theme="1"/>
        <rFont val="Arial"/>
        <charset val="134"/>
      </rPr>
      <t>”</t>
    </r>
    <r>
      <rPr>
        <sz val="8"/>
        <color theme="1"/>
        <rFont val="宋体"/>
        <charset val="134"/>
      </rPr>
      <t>赋能惠州市青少年体质健康促进的服务体系研究</t>
    </r>
  </si>
  <si>
    <r>
      <rPr>
        <sz val="8"/>
        <color theme="1"/>
        <rFont val="宋体"/>
        <charset val="134"/>
      </rPr>
      <t>“新文科</t>
    </r>
    <r>
      <rPr>
        <sz val="8"/>
        <color theme="1"/>
        <rFont val="Arial"/>
        <charset val="134"/>
      </rPr>
      <t>”</t>
    </r>
    <r>
      <rPr>
        <sz val="8"/>
        <color theme="1"/>
        <rFont val="宋体"/>
        <charset val="134"/>
      </rPr>
      <t>背景下高师钢琴融合创新教学中的美育元素</t>
    </r>
  </si>
  <si>
    <r>
      <rPr>
        <sz val="8"/>
        <color theme="1"/>
        <rFont val="宋体"/>
        <charset val="134"/>
      </rPr>
      <t>幼儿园教师的儿童行为观察与支持能力提升研究</t>
    </r>
    <r>
      <rPr>
        <sz val="8"/>
        <color theme="1"/>
        <rFont val="Arial"/>
        <charset val="134"/>
      </rPr>
      <t xml:space="preserve"> ——</t>
    </r>
    <r>
      <rPr>
        <sz val="8"/>
        <color theme="1"/>
        <rFont val="宋体"/>
        <charset val="134"/>
      </rPr>
      <t>以惠州市幼儿园教师为例</t>
    </r>
  </si>
  <si>
    <r>
      <rPr>
        <sz val="8"/>
        <color theme="1"/>
        <rFont val="宋体"/>
        <charset val="134"/>
      </rPr>
      <t>惠州市乡村旅游目的地品牌塑造研究</t>
    </r>
    <r>
      <rPr>
        <sz val="8"/>
        <color theme="1"/>
        <rFont val="Arial"/>
        <charset val="134"/>
      </rPr>
      <t>——</t>
    </r>
    <r>
      <rPr>
        <sz val="8"/>
        <color theme="1"/>
        <rFont val="宋体"/>
        <charset val="134"/>
      </rPr>
      <t>价值共创视角</t>
    </r>
  </si>
  <si>
    <r>
      <rPr>
        <sz val="8"/>
        <color theme="1"/>
        <rFont val="宋体"/>
        <charset val="134"/>
      </rPr>
      <t>数字金融驱动中小科技企业创新机理分析与路径研究</t>
    </r>
    <r>
      <rPr>
        <sz val="8"/>
        <color theme="1"/>
        <rFont val="Arial"/>
        <charset val="134"/>
      </rPr>
      <t>——</t>
    </r>
    <r>
      <rPr>
        <sz val="8"/>
        <color theme="1"/>
        <rFont val="宋体"/>
        <charset val="134"/>
      </rPr>
      <t>以惠州为例</t>
    </r>
  </si>
  <si>
    <r>
      <rPr>
        <sz val="8"/>
        <color theme="1"/>
        <rFont val="宋体"/>
        <charset val="134"/>
      </rPr>
      <t>惠州市</t>
    </r>
    <r>
      <rPr>
        <sz val="8"/>
        <color theme="1"/>
        <rFont val="Arial"/>
        <charset val="134"/>
      </rPr>
      <t>“</t>
    </r>
    <r>
      <rPr>
        <sz val="8"/>
        <color theme="1"/>
        <rFont val="宋体"/>
        <charset val="134"/>
      </rPr>
      <t>三生空间</t>
    </r>
    <r>
      <rPr>
        <sz val="8"/>
        <color theme="1"/>
        <rFont val="Arial"/>
        <charset val="134"/>
      </rPr>
      <t>”</t>
    </r>
    <r>
      <rPr>
        <sz val="8"/>
        <color theme="1"/>
        <rFont val="宋体"/>
        <charset val="134"/>
      </rPr>
      <t>用地转型的时空演变及其生态环境效应研究</t>
    </r>
  </si>
  <si>
    <r>
      <rPr>
        <sz val="8"/>
        <color theme="1"/>
        <rFont val="宋体"/>
        <charset val="134"/>
      </rPr>
      <t>惠州市乡村振兴视角下年轻群体对预制菜持续使用意图的影响研究</t>
    </r>
    <r>
      <rPr>
        <sz val="8"/>
        <color theme="1"/>
        <rFont val="Arial"/>
        <charset val="134"/>
      </rPr>
      <t>——SOR</t>
    </r>
    <r>
      <rPr>
        <sz val="8"/>
        <color theme="1"/>
        <rFont val="宋体"/>
        <charset val="134"/>
      </rPr>
      <t>框架下的结构方程模型分析</t>
    </r>
  </si>
  <si>
    <r>
      <rPr>
        <sz val="8"/>
        <color theme="1"/>
        <rFont val="宋体"/>
        <charset val="134"/>
      </rPr>
      <t>数据产业在惠州：以</t>
    </r>
    <r>
      <rPr>
        <sz val="8"/>
        <color theme="1"/>
        <rFont val="Arial"/>
        <charset val="134"/>
      </rPr>
      <t>ChatGPT</t>
    </r>
    <r>
      <rPr>
        <sz val="8"/>
        <color theme="1"/>
        <rFont val="宋体"/>
        <charset val="134"/>
      </rPr>
      <t>为代表的大型语言模型（</t>
    </r>
    <r>
      <rPr>
        <sz val="8"/>
        <color theme="1"/>
        <rFont val="Arial"/>
        <charset val="134"/>
      </rPr>
      <t>LLM</t>
    </r>
    <r>
      <rPr>
        <sz val="8"/>
        <color theme="1"/>
        <rFont val="宋体"/>
        <charset val="134"/>
      </rPr>
      <t>）助力惠州文化和旅游产业高质量发展研究</t>
    </r>
  </si>
  <si>
    <r>
      <rPr>
        <sz val="8"/>
        <color theme="1"/>
        <rFont val="宋体"/>
        <charset val="134"/>
      </rPr>
      <t>刘仑国画功能意义</t>
    </r>
    <r>
      <rPr>
        <sz val="8"/>
        <color theme="1"/>
        <rFont val="Arial"/>
        <charset val="134"/>
      </rPr>
      <t>“</t>
    </r>
    <r>
      <rPr>
        <sz val="8"/>
        <color theme="1"/>
        <rFont val="宋体"/>
        <charset val="134"/>
      </rPr>
      <t>视觉语法</t>
    </r>
    <r>
      <rPr>
        <sz val="8"/>
        <color theme="1"/>
        <rFont val="Arial"/>
        <charset val="134"/>
      </rPr>
      <t>”</t>
    </r>
    <r>
      <rPr>
        <sz val="8"/>
        <color theme="1"/>
        <rFont val="宋体"/>
        <charset val="134"/>
      </rPr>
      <t>研究</t>
    </r>
  </si>
  <si>
    <r>
      <rPr>
        <sz val="8"/>
        <color theme="1"/>
        <rFont val="宋体"/>
        <charset val="134"/>
      </rPr>
      <t>后疫情时代与网红经济双重背景下惠州客家民宿</t>
    </r>
    <r>
      <rPr>
        <sz val="8"/>
        <color theme="1"/>
        <rFont val="Arial"/>
        <charset val="134"/>
      </rPr>
      <t>“</t>
    </r>
    <r>
      <rPr>
        <sz val="8"/>
        <color theme="1"/>
        <rFont val="宋体"/>
        <charset val="134"/>
      </rPr>
      <t>符号化</t>
    </r>
    <r>
      <rPr>
        <sz val="8"/>
        <color theme="1"/>
        <rFont val="Arial"/>
        <charset val="134"/>
      </rPr>
      <t>”</t>
    </r>
    <r>
      <rPr>
        <sz val="8"/>
        <color theme="1"/>
        <rFont val="宋体"/>
        <charset val="134"/>
      </rPr>
      <t>设计研究</t>
    </r>
  </si>
  <si>
    <r>
      <rPr>
        <sz val="8"/>
        <color theme="1"/>
        <rFont val="宋体"/>
        <charset val="134"/>
      </rPr>
      <t>农村社区老年活动中心服务设计与研究</t>
    </r>
    <r>
      <rPr>
        <sz val="8"/>
        <color theme="1"/>
        <rFont val="Arial"/>
        <charset val="134"/>
      </rPr>
      <t>——</t>
    </r>
    <r>
      <rPr>
        <sz val="8"/>
        <color theme="1"/>
        <rFont val="宋体"/>
        <charset val="134"/>
      </rPr>
      <t>以惠州市</t>
    </r>
    <r>
      <rPr>
        <sz val="8"/>
        <color theme="1"/>
        <rFont val="Arial"/>
        <charset val="134"/>
      </rPr>
      <t>H</t>
    </r>
    <r>
      <rPr>
        <sz val="8"/>
        <color theme="1"/>
        <rFont val="宋体"/>
        <charset val="134"/>
      </rPr>
      <t>村为例</t>
    </r>
  </si>
  <si>
    <r>
      <rPr>
        <sz val="8"/>
        <color theme="1"/>
        <rFont val="宋体"/>
        <charset val="134"/>
      </rPr>
      <t>日本</t>
    </r>
    <r>
      <rPr>
        <sz val="8"/>
        <color theme="1"/>
        <rFont val="Arial"/>
        <charset val="134"/>
      </rPr>
      <t>“</t>
    </r>
    <r>
      <rPr>
        <sz val="8"/>
        <color theme="1"/>
        <rFont val="宋体"/>
        <charset val="134"/>
      </rPr>
      <t>往来物</t>
    </r>
    <r>
      <rPr>
        <sz val="8"/>
        <color theme="1"/>
        <rFont val="Arial"/>
        <charset val="134"/>
      </rPr>
      <t>”</t>
    </r>
    <r>
      <rPr>
        <sz val="8"/>
        <color theme="1"/>
        <rFont val="宋体"/>
        <charset val="134"/>
      </rPr>
      <t>的汉文教育研究</t>
    </r>
  </si>
  <si>
    <r>
      <rPr>
        <sz val="8"/>
        <color theme="1"/>
        <rFont val="宋体"/>
        <charset val="134"/>
      </rPr>
      <t>高校日语专业学生</t>
    </r>
    <r>
      <rPr>
        <sz val="8"/>
        <color theme="1"/>
        <rFont val="Arial"/>
        <charset val="134"/>
      </rPr>
      <t>“</t>
    </r>
    <r>
      <rPr>
        <sz val="8"/>
        <color theme="1"/>
        <rFont val="宋体"/>
        <charset val="134"/>
      </rPr>
      <t>讲好中国故事</t>
    </r>
    <r>
      <rPr>
        <sz val="8"/>
        <color theme="1"/>
        <rFont val="Arial"/>
        <charset val="134"/>
      </rPr>
      <t>”</t>
    </r>
    <r>
      <rPr>
        <sz val="8"/>
        <color theme="1"/>
        <rFont val="宋体"/>
        <charset val="134"/>
      </rPr>
      <t>的能力培养策略研究</t>
    </r>
  </si>
</sst>
</file>

<file path=xl/styles.xml><?xml version="1.0" encoding="utf-8"?>
<styleSheet xmlns="http://schemas.openxmlformats.org/spreadsheetml/2006/main">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 numFmtId="178" formatCode="0.0_ "/>
  </numFmts>
  <fonts count="32">
    <font>
      <sz val="11"/>
      <color theme="1"/>
      <name val="宋体"/>
      <charset val="134"/>
      <scheme val="minor"/>
    </font>
    <font>
      <sz val="10"/>
      <color rgb="FFFF0000"/>
      <name val="Arial"/>
      <charset val="0"/>
    </font>
    <font>
      <sz val="10"/>
      <name val="Arial"/>
      <charset val="0"/>
    </font>
    <font>
      <sz val="20"/>
      <color theme="1"/>
      <name val="方正粗黑宋简体"/>
      <charset val="134"/>
    </font>
    <font>
      <sz val="11"/>
      <color rgb="FFFF0000"/>
      <name val="宋体"/>
      <charset val="134"/>
      <scheme val="minor"/>
    </font>
    <font>
      <b/>
      <sz val="11"/>
      <color theme="1"/>
      <name val="黑体"/>
      <charset val="134"/>
    </font>
    <font>
      <sz val="8"/>
      <color theme="1"/>
      <name val="宋体"/>
      <charset val="134"/>
    </font>
    <font>
      <sz val="10"/>
      <color theme="0"/>
      <name val="宋体"/>
      <charset val="134"/>
    </font>
    <font>
      <sz val="10"/>
      <color theme="0"/>
      <name val="宋体"/>
      <charset val="0"/>
    </font>
    <font>
      <sz val="10"/>
      <color theme="0"/>
      <name val="Arial"/>
      <charset val="0"/>
    </font>
    <font>
      <sz val="10"/>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8"/>
      <color theme="1"/>
      <name val="Arial"/>
      <charset val="134"/>
    </font>
    <font>
      <sz val="10"/>
      <color theme="1"/>
      <name val="Arial"/>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2" borderId="0" applyNumberFormat="0" applyBorder="0" applyAlignment="0" applyProtection="0">
      <alignment vertical="center"/>
    </xf>
    <xf numFmtId="0" fontId="12"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4" borderId="0" applyNumberFormat="0" applyBorder="0" applyAlignment="0" applyProtection="0">
      <alignment vertical="center"/>
    </xf>
    <xf numFmtId="0" fontId="13" fillId="5" borderId="0" applyNumberFormat="0" applyBorder="0" applyAlignment="0" applyProtection="0">
      <alignment vertical="center"/>
    </xf>
    <xf numFmtId="43" fontId="0" fillId="0" borderId="0" applyFont="0" applyFill="0" applyBorder="0" applyAlignment="0" applyProtection="0">
      <alignment vertical="center"/>
    </xf>
    <xf numFmtId="0" fontId="14" fillId="6"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7" borderId="3" applyNumberFormat="0" applyFont="0" applyAlignment="0" applyProtection="0">
      <alignment vertical="center"/>
    </xf>
    <xf numFmtId="0" fontId="14" fillId="8"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4" applyNumberFormat="0" applyFill="0" applyAlignment="0" applyProtection="0">
      <alignment vertical="center"/>
    </xf>
    <xf numFmtId="0" fontId="22" fillId="0" borderId="4" applyNumberFormat="0" applyFill="0" applyAlignment="0" applyProtection="0">
      <alignment vertical="center"/>
    </xf>
    <xf numFmtId="0" fontId="14" fillId="9" borderId="0" applyNumberFormat="0" applyBorder="0" applyAlignment="0" applyProtection="0">
      <alignment vertical="center"/>
    </xf>
    <xf numFmtId="0" fontId="17" fillId="0" borderId="5" applyNumberFormat="0" applyFill="0" applyAlignment="0" applyProtection="0">
      <alignment vertical="center"/>
    </xf>
    <xf numFmtId="0" fontId="14" fillId="10" borderId="0" applyNumberFormat="0" applyBorder="0" applyAlignment="0" applyProtection="0">
      <alignment vertical="center"/>
    </xf>
    <xf numFmtId="0" fontId="23" fillId="11" borderId="6" applyNumberFormat="0" applyAlignment="0" applyProtection="0">
      <alignment vertical="center"/>
    </xf>
    <xf numFmtId="0" fontId="24" fillId="11" borderId="2" applyNumberFormat="0" applyAlignment="0" applyProtection="0">
      <alignment vertical="center"/>
    </xf>
    <xf numFmtId="0" fontId="25" fillId="12" borderId="7" applyNumberFormat="0" applyAlignment="0" applyProtection="0">
      <alignment vertical="center"/>
    </xf>
    <xf numFmtId="0" fontId="11" fillId="13" borderId="0" applyNumberFormat="0" applyBorder="0" applyAlignment="0" applyProtection="0">
      <alignment vertical="center"/>
    </xf>
    <xf numFmtId="0" fontId="14" fillId="14" borderId="0" applyNumberFormat="0" applyBorder="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11" fillId="17" borderId="0" applyNumberFormat="0" applyBorder="0" applyAlignment="0" applyProtection="0">
      <alignment vertical="center"/>
    </xf>
    <xf numFmtId="0" fontId="14" fillId="18" borderId="0" applyNumberFormat="0" applyBorder="0" applyAlignment="0" applyProtection="0">
      <alignment vertical="center"/>
    </xf>
    <xf numFmtId="0" fontId="11"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14" fillId="27" borderId="0" applyNumberFormat="0" applyBorder="0" applyAlignment="0" applyProtection="0">
      <alignment vertical="center"/>
    </xf>
    <xf numFmtId="0" fontId="11" fillId="28" borderId="0" applyNumberFormat="0" applyBorder="0" applyAlignment="0" applyProtection="0">
      <alignment vertical="center"/>
    </xf>
    <xf numFmtId="0" fontId="14" fillId="29" borderId="0" applyNumberFormat="0" applyBorder="0" applyAlignment="0" applyProtection="0">
      <alignment vertical="center"/>
    </xf>
    <xf numFmtId="0" fontId="14" fillId="30" borderId="0" applyNumberFormat="0" applyBorder="0" applyAlignment="0" applyProtection="0">
      <alignment vertical="center"/>
    </xf>
    <xf numFmtId="0" fontId="11" fillId="31" borderId="0" applyNumberFormat="0" applyBorder="0" applyAlignment="0" applyProtection="0">
      <alignment vertical="center"/>
    </xf>
    <xf numFmtId="0" fontId="14" fillId="32" borderId="0" applyNumberFormat="0" applyBorder="0" applyAlignment="0" applyProtection="0">
      <alignment vertical="center"/>
    </xf>
  </cellStyleXfs>
  <cellXfs count="18">
    <xf numFmtId="0" fontId="0" fillId="0" borderId="0" xfId="0">
      <alignment vertical="center"/>
    </xf>
    <xf numFmtId="0" fontId="1" fillId="0" borderId="0" xfId="0" applyFont="1" applyFill="1" applyBorder="1" applyAlignment="1"/>
    <xf numFmtId="0" fontId="2" fillId="0" borderId="0" xfId="0" applyFont="1" applyFill="1" applyBorder="1" applyAlignment="1"/>
    <xf numFmtId="0" fontId="3" fillId="0" borderId="0" xfId="0" applyFont="1" applyAlignment="1">
      <alignment horizontal="center" vertical="center"/>
    </xf>
    <xf numFmtId="0" fontId="4" fillId="0" borderId="0" xfId="0" applyFont="1" applyAlignment="1">
      <alignment horizontal="left" vertical="center"/>
    </xf>
    <xf numFmtId="0" fontId="0" fillId="0" borderId="0" xfId="0" applyFont="1" applyAlignment="1">
      <alignment horizontal="left" vertical="center"/>
    </xf>
    <xf numFmtId="0" fontId="5" fillId="0" borderId="1" xfId="0" applyFont="1" applyBorder="1" applyAlignment="1">
      <alignment horizontal="center" vertical="center"/>
    </xf>
    <xf numFmtId="0" fontId="6" fillId="0" borderId="1" xfId="0" applyFont="1" applyFill="1" applyBorder="1" applyAlignment="1">
      <alignment horizontal="center" vertical="center" wrapText="1"/>
    </xf>
    <xf numFmtId="0" fontId="7" fillId="0" borderId="0" xfId="0" applyFont="1" applyFill="1" applyBorder="1" applyAlignment="1">
      <alignment horizontal="center" wrapText="1"/>
    </xf>
    <xf numFmtId="176" fontId="8" fillId="0" borderId="0" xfId="0" applyNumberFormat="1" applyFont="1" applyFill="1" applyBorder="1" applyAlignment="1">
      <alignment horizontal="center"/>
    </xf>
    <xf numFmtId="0" fontId="9" fillId="0" borderId="0" xfId="0" applyFont="1" applyFill="1" applyBorder="1" applyAlignment="1">
      <alignment vertical="center" textRotation="255"/>
    </xf>
    <xf numFmtId="0" fontId="9" fillId="0" borderId="0" xfId="0" applyFont="1" applyFill="1" applyBorder="1" applyAlignment="1"/>
    <xf numFmtId="0" fontId="8" fillId="0" borderId="0" xfId="0" applyFont="1" applyFill="1" applyBorder="1" applyAlignment="1">
      <alignment horizontal="center" vertical="center" textRotation="255"/>
    </xf>
    <xf numFmtId="0" fontId="10" fillId="0" borderId="1" xfId="0" applyFont="1" applyFill="1" applyBorder="1" applyAlignment="1">
      <alignment horizontal="center" vertical="center" wrapText="1"/>
    </xf>
    <xf numFmtId="0" fontId="8" fillId="0" borderId="0" xfId="0" applyFont="1" applyFill="1" applyBorder="1" applyAlignment="1">
      <alignment horizontal="center" wrapText="1"/>
    </xf>
    <xf numFmtId="178" fontId="7" fillId="0" borderId="0" xfId="0" applyNumberFormat="1" applyFont="1" applyFill="1" applyBorder="1" applyAlignment="1">
      <alignment horizontal="center" wrapText="1"/>
    </xf>
    <xf numFmtId="0" fontId="9" fillId="0" borderId="0" xfId="0" applyFont="1" applyFill="1" applyBorder="1" applyAlignment="1">
      <alignment horizontal="center" vertical="center" textRotation="255"/>
    </xf>
    <xf numFmtId="177" fontId="7" fillId="0" borderId="0" xfId="0" applyNumberFormat="1" applyFont="1" applyFill="1" applyBorder="1" applyAlignment="1">
      <alignment horizont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54"/>
  <sheetViews>
    <sheetView workbookViewId="0">
      <selection activeCell="A2" sqref="A2:D2"/>
    </sheetView>
  </sheetViews>
  <sheetFormatPr defaultColWidth="9" defaultRowHeight="14"/>
  <cols>
    <col min="1" max="1" width="13.5" customWidth="1"/>
    <col min="2" max="2" width="85.2545454545455" customWidth="1"/>
    <col min="3" max="3" width="17.6272727272727" customWidth="1"/>
    <col min="4" max="4" width="14.8727272727273" customWidth="1"/>
  </cols>
  <sheetData>
    <row r="1" ht="26" customHeight="1" spans="1:4">
      <c r="A1" s="3" t="s">
        <v>0</v>
      </c>
      <c r="B1" s="3"/>
      <c r="C1" s="3"/>
      <c r="D1" s="3"/>
    </row>
    <row r="2" ht="15" customHeight="1" spans="1:4">
      <c r="A2" s="4"/>
      <c r="B2" s="5"/>
      <c r="C2" s="5"/>
      <c r="D2" s="5"/>
    </row>
    <row r="3" ht="15" customHeight="1" spans="1:4">
      <c r="A3" s="6" t="s">
        <v>1</v>
      </c>
      <c r="B3" s="6" t="s">
        <v>2</v>
      </c>
      <c r="C3" s="6" t="s">
        <v>3</v>
      </c>
      <c r="D3" s="6" t="s">
        <v>4</v>
      </c>
    </row>
    <row r="4" ht="15" customHeight="1" spans="1:4">
      <c r="A4" s="13" t="s">
        <v>5</v>
      </c>
      <c r="B4" s="13" t="s">
        <v>6</v>
      </c>
      <c r="C4" s="13" t="s">
        <v>7</v>
      </c>
      <c r="D4" s="13" t="s">
        <v>8</v>
      </c>
    </row>
    <row r="5" s="1" customFormat="1" ht="15" customHeight="1" spans="1:15">
      <c r="A5" s="13" t="s">
        <v>9</v>
      </c>
      <c r="B5" s="13" t="s">
        <v>10</v>
      </c>
      <c r="C5" s="13" t="s">
        <v>11</v>
      </c>
      <c r="D5" s="13" t="s">
        <v>8</v>
      </c>
      <c r="E5" s="8">
        <v>95</v>
      </c>
      <c r="F5" s="8">
        <v>88.5</v>
      </c>
      <c r="G5" s="8">
        <v>91</v>
      </c>
      <c r="H5" s="8">
        <v>83</v>
      </c>
      <c r="I5" s="8">
        <v>87</v>
      </c>
      <c r="J5" s="9">
        <f t="shared" ref="J5:J8" si="0">SUM(E5:I5)/5</f>
        <v>88.9</v>
      </c>
      <c r="K5" s="10"/>
      <c r="L5" s="11"/>
      <c r="M5" s="9">
        <f t="shared" ref="M5:M15" si="1">J5</f>
        <v>88.9</v>
      </c>
      <c r="N5" s="11"/>
      <c r="O5" s="11"/>
    </row>
    <row r="6" s="1" customFormat="1" ht="15" customHeight="1" spans="1:15">
      <c r="A6" s="13" t="s">
        <v>12</v>
      </c>
      <c r="B6" s="13" t="s">
        <v>13</v>
      </c>
      <c r="C6" s="13" t="s">
        <v>14</v>
      </c>
      <c r="D6" s="13" t="s">
        <v>8</v>
      </c>
      <c r="E6" s="8">
        <v>76</v>
      </c>
      <c r="F6" s="8">
        <v>96.8</v>
      </c>
      <c r="G6" s="8">
        <v>86</v>
      </c>
      <c r="H6" s="8">
        <v>90</v>
      </c>
      <c r="I6" s="8">
        <v>92</v>
      </c>
      <c r="J6" s="9">
        <f t="shared" si="0"/>
        <v>88.16</v>
      </c>
      <c r="K6" s="10"/>
      <c r="L6" s="11"/>
      <c r="M6" s="9">
        <f t="shared" si="1"/>
        <v>88.16</v>
      </c>
      <c r="N6" s="11"/>
      <c r="O6" s="11"/>
    </row>
    <row r="7" s="1" customFormat="1" ht="15" customHeight="1" spans="1:15">
      <c r="A7" s="13" t="s">
        <v>15</v>
      </c>
      <c r="B7" s="13" t="s">
        <v>16</v>
      </c>
      <c r="C7" s="13" t="s">
        <v>17</v>
      </c>
      <c r="D7" s="13" t="s">
        <v>8</v>
      </c>
      <c r="E7" s="8">
        <v>72</v>
      </c>
      <c r="F7" s="8">
        <v>95.5</v>
      </c>
      <c r="G7" s="8">
        <v>93</v>
      </c>
      <c r="H7" s="8">
        <v>88</v>
      </c>
      <c r="I7" s="8">
        <v>92</v>
      </c>
      <c r="J7" s="9">
        <f t="shared" si="0"/>
        <v>88.1</v>
      </c>
      <c r="K7" s="10"/>
      <c r="L7" s="11"/>
      <c r="M7" s="9">
        <f t="shared" si="1"/>
        <v>88.1</v>
      </c>
      <c r="N7" s="11"/>
      <c r="O7" s="11"/>
    </row>
    <row r="8" s="1" customFormat="1" ht="15" customHeight="1" spans="1:15">
      <c r="A8" s="13" t="s">
        <v>18</v>
      </c>
      <c r="B8" s="13" t="s">
        <v>19</v>
      </c>
      <c r="C8" s="13" t="s">
        <v>20</v>
      </c>
      <c r="D8" s="13" t="s">
        <v>8</v>
      </c>
      <c r="E8" s="8">
        <v>74</v>
      </c>
      <c r="F8" s="8">
        <v>90.5</v>
      </c>
      <c r="G8" s="8">
        <v>93</v>
      </c>
      <c r="H8" s="8">
        <v>90</v>
      </c>
      <c r="I8" s="8">
        <v>91</v>
      </c>
      <c r="J8" s="9">
        <f t="shared" si="0"/>
        <v>87.7</v>
      </c>
      <c r="K8" s="10"/>
      <c r="L8" s="11"/>
      <c r="M8" s="9">
        <f t="shared" si="1"/>
        <v>87.7</v>
      </c>
      <c r="N8" s="11"/>
      <c r="O8" s="11"/>
    </row>
    <row r="9" s="1" customFormat="1" ht="15" customHeight="1" spans="1:15">
      <c r="A9" s="13" t="s">
        <v>21</v>
      </c>
      <c r="B9" s="13" t="s">
        <v>22</v>
      </c>
      <c r="C9" s="13" t="s">
        <v>23</v>
      </c>
      <c r="D9" s="13" t="s">
        <v>8</v>
      </c>
      <c r="E9" s="14">
        <v>78</v>
      </c>
      <c r="F9" s="14">
        <v>85.5</v>
      </c>
      <c r="G9" s="14">
        <v>94</v>
      </c>
      <c r="H9" s="14">
        <v>92</v>
      </c>
      <c r="I9" s="14" t="s">
        <v>24</v>
      </c>
      <c r="J9" s="9">
        <f>SUM(E9:H9)/4</f>
        <v>87.375</v>
      </c>
      <c r="K9" s="10"/>
      <c r="L9" s="11"/>
      <c r="M9" s="9">
        <f t="shared" si="1"/>
        <v>87.375</v>
      </c>
      <c r="N9" s="11"/>
      <c r="O9" s="11"/>
    </row>
    <row r="10" s="1" customFormat="1" ht="15" customHeight="1" spans="1:15">
      <c r="A10" s="13" t="s">
        <v>25</v>
      </c>
      <c r="B10" s="13" t="s">
        <v>26</v>
      </c>
      <c r="C10" s="13" t="s">
        <v>27</v>
      </c>
      <c r="D10" s="13" t="s">
        <v>8</v>
      </c>
      <c r="E10" s="8">
        <v>88</v>
      </c>
      <c r="F10" s="8">
        <v>88.5</v>
      </c>
      <c r="G10" s="8">
        <v>74</v>
      </c>
      <c r="H10" s="8">
        <v>95</v>
      </c>
      <c r="I10" s="8">
        <v>90</v>
      </c>
      <c r="J10" s="9">
        <f t="shared" ref="J10:J15" si="2">SUM(E10:I10)/5</f>
        <v>87.1</v>
      </c>
      <c r="K10" s="10"/>
      <c r="L10" s="11"/>
      <c r="M10" s="9">
        <f t="shared" si="1"/>
        <v>87.1</v>
      </c>
      <c r="N10" s="11"/>
      <c r="O10" s="11"/>
    </row>
    <row r="11" s="1" customFormat="1" ht="15" customHeight="1" spans="1:15">
      <c r="A11" s="13" t="s">
        <v>28</v>
      </c>
      <c r="B11" s="13" t="s">
        <v>29</v>
      </c>
      <c r="C11" s="13" t="s">
        <v>30</v>
      </c>
      <c r="D11" s="13" t="s">
        <v>8</v>
      </c>
      <c r="E11" s="8">
        <v>90</v>
      </c>
      <c r="F11" s="8">
        <v>90.5</v>
      </c>
      <c r="G11" s="8">
        <v>88</v>
      </c>
      <c r="H11" s="8">
        <v>71</v>
      </c>
      <c r="I11" s="8">
        <v>88</v>
      </c>
      <c r="J11" s="9">
        <f t="shared" si="2"/>
        <v>85.5</v>
      </c>
      <c r="K11" s="10"/>
      <c r="L11" s="11"/>
      <c r="M11" s="9">
        <f t="shared" si="1"/>
        <v>85.5</v>
      </c>
      <c r="N11" s="11"/>
      <c r="O11" s="11"/>
    </row>
    <row r="12" s="1" customFormat="1" ht="15" customHeight="1" spans="1:15">
      <c r="A12" s="13" t="s">
        <v>31</v>
      </c>
      <c r="B12" s="13" t="s">
        <v>32</v>
      </c>
      <c r="C12" s="13" t="s">
        <v>33</v>
      </c>
      <c r="D12" s="13" t="s">
        <v>8</v>
      </c>
      <c r="E12" s="8">
        <v>93</v>
      </c>
      <c r="F12" s="8">
        <v>70.5</v>
      </c>
      <c r="G12" s="8">
        <v>92</v>
      </c>
      <c r="H12" s="8">
        <v>86</v>
      </c>
      <c r="I12" s="8">
        <v>84</v>
      </c>
      <c r="J12" s="9">
        <f t="shared" si="2"/>
        <v>85.1</v>
      </c>
      <c r="K12" s="10"/>
      <c r="L12" s="11"/>
      <c r="M12" s="9">
        <f t="shared" si="1"/>
        <v>85.1</v>
      </c>
      <c r="N12" s="11"/>
      <c r="O12" s="11"/>
    </row>
    <row r="13" s="1" customFormat="1" ht="15" customHeight="1" spans="1:15">
      <c r="A13" s="13" t="s">
        <v>34</v>
      </c>
      <c r="B13" s="13" t="s">
        <v>35</v>
      </c>
      <c r="C13" s="13" t="s">
        <v>36</v>
      </c>
      <c r="D13" s="13" t="s">
        <v>8</v>
      </c>
      <c r="E13" s="8">
        <v>88</v>
      </c>
      <c r="F13" s="15">
        <v>70</v>
      </c>
      <c r="G13" s="8">
        <v>94</v>
      </c>
      <c r="H13" s="8">
        <v>87</v>
      </c>
      <c r="I13" s="8">
        <v>82</v>
      </c>
      <c r="J13" s="9">
        <f t="shared" si="2"/>
        <v>84.2</v>
      </c>
      <c r="K13" s="10"/>
      <c r="L13" s="11"/>
      <c r="M13" s="9">
        <f t="shared" si="1"/>
        <v>84.2</v>
      </c>
      <c r="N13" s="11"/>
      <c r="O13" s="11"/>
    </row>
    <row r="14" s="1" customFormat="1" ht="15" customHeight="1" spans="1:15">
      <c r="A14" s="13" t="s">
        <v>37</v>
      </c>
      <c r="B14" s="13" t="s">
        <v>38</v>
      </c>
      <c r="C14" s="13" t="s">
        <v>39</v>
      </c>
      <c r="D14" s="13" t="s">
        <v>8</v>
      </c>
      <c r="E14" s="8">
        <v>74</v>
      </c>
      <c r="F14" s="8">
        <v>81.5</v>
      </c>
      <c r="G14" s="8">
        <v>88</v>
      </c>
      <c r="H14" s="8">
        <v>88</v>
      </c>
      <c r="I14" s="8">
        <v>89</v>
      </c>
      <c r="J14" s="9">
        <f t="shared" si="2"/>
        <v>84.1</v>
      </c>
      <c r="K14" s="10"/>
      <c r="L14" s="11"/>
      <c r="M14" s="9">
        <f t="shared" si="1"/>
        <v>84.1</v>
      </c>
      <c r="N14" s="11"/>
      <c r="O14" s="11"/>
    </row>
    <row r="15" s="1" customFormat="1" ht="15" customHeight="1" spans="1:15">
      <c r="A15" s="13" t="s">
        <v>40</v>
      </c>
      <c r="B15" s="13" t="s">
        <v>41</v>
      </c>
      <c r="C15" s="13" t="s">
        <v>42</v>
      </c>
      <c r="D15" s="13" t="s">
        <v>8</v>
      </c>
      <c r="E15" s="8">
        <v>95</v>
      </c>
      <c r="F15" s="8">
        <v>79.5</v>
      </c>
      <c r="G15" s="8">
        <v>76</v>
      </c>
      <c r="H15" s="8">
        <v>86</v>
      </c>
      <c r="I15" s="8">
        <v>82</v>
      </c>
      <c r="J15" s="9">
        <f t="shared" si="2"/>
        <v>83.7</v>
      </c>
      <c r="K15" s="10"/>
      <c r="L15" s="11"/>
      <c r="M15" s="9">
        <f t="shared" si="1"/>
        <v>83.7</v>
      </c>
      <c r="N15" s="11"/>
      <c r="O15" s="11"/>
    </row>
    <row r="16" s="1" customFormat="1" ht="15" customHeight="1" spans="1:15">
      <c r="A16" s="13" t="s">
        <v>43</v>
      </c>
      <c r="B16" s="13" t="s">
        <v>44</v>
      </c>
      <c r="C16" s="13" t="s">
        <v>45</v>
      </c>
      <c r="D16" s="13" t="s">
        <v>8</v>
      </c>
      <c r="E16" s="8"/>
      <c r="F16" s="8"/>
      <c r="G16" s="8"/>
      <c r="H16" s="8"/>
      <c r="I16" s="8"/>
      <c r="J16" s="9"/>
      <c r="K16" s="10"/>
      <c r="L16" s="11"/>
      <c r="M16" s="9"/>
      <c r="N16" s="11"/>
      <c r="O16" s="11"/>
    </row>
    <row r="17" s="1" customFormat="1" ht="15" customHeight="1" spans="1:15">
      <c r="A17" s="13" t="s">
        <v>46</v>
      </c>
      <c r="B17" s="13" t="s">
        <v>47</v>
      </c>
      <c r="C17" s="13" t="s">
        <v>48</v>
      </c>
      <c r="D17" s="13" t="s">
        <v>8</v>
      </c>
      <c r="E17" s="8"/>
      <c r="F17" s="8"/>
      <c r="G17" s="8"/>
      <c r="H17" s="8"/>
      <c r="I17" s="8"/>
      <c r="J17" s="9"/>
      <c r="K17" s="10"/>
      <c r="L17" s="11"/>
      <c r="M17" s="9"/>
      <c r="N17" s="11"/>
      <c r="O17" s="11"/>
    </row>
    <row r="18" s="1" customFormat="1" ht="15" customHeight="1" spans="1:15">
      <c r="A18" s="13" t="s">
        <v>49</v>
      </c>
      <c r="B18" s="13" t="s">
        <v>50</v>
      </c>
      <c r="C18" s="13" t="s">
        <v>51</v>
      </c>
      <c r="D18" s="13" t="s">
        <v>8</v>
      </c>
      <c r="E18" s="8"/>
      <c r="F18" s="8"/>
      <c r="G18" s="8"/>
      <c r="H18" s="8"/>
      <c r="I18" s="8"/>
      <c r="J18" s="9"/>
      <c r="K18" s="10"/>
      <c r="L18" s="11"/>
      <c r="M18" s="9"/>
      <c r="N18" s="11"/>
      <c r="O18" s="11"/>
    </row>
    <row r="19" s="1" customFormat="1" ht="15" customHeight="1" spans="1:15">
      <c r="A19" s="13" t="s">
        <v>52</v>
      </c>
      <c r="B19" s="13" t="s">
        <v>53</v>
      </c>
      <c r="C19" s="13" t="s">
        <v>54</v>
      </c>
      <c r="D19" s="13" t="s">
        <v>8</v>
      </c>
      <c r="E19" s="8"/>
      <c r="F19" s="8"/>
      <c r="G19" s="8"/>
      <c r="H19" s="8"/>
      <c r="I19" s="8"/>
      <c r="J19" s="9"/>
      <c r="K19" s="10"/>
      <c r="L19" s="11"/>
      <c r="M19" s="9"/>
      <c r="N19" s="11"/>
      <c r="O19" s="11"/>
    </row>
    <row r="20" s="1" customFormat="1" ht="15" customHeight="1" spans="1:15">
      <c r="A20" s="13" t="s">
        <v>55</v>
      </c>
      <c r="B20" s="13" t="s">
        <v>56</v>
      </c>
      <c r="C20" s="13" t="s">
        <v>57</v>
      </c>
      <c r="D20" s="13" t="s">
        <v>8</v>
      </c>
      <c r="E20" s="8"/>
      <c r="F20" s="8"/>
      <c r="G20" s="8"/>
      <c r="H20" s="8"/>
      <c r="I20" s="8"/>
      <c r="J20" s="9"/>
      <c r="K20" s="10"/>
      <c r="L20" s="11"/>
      <c r="M20" s="9"/>
      <c r="N20" s="11"/>
      <c r="O20" s="11"/>
    </row>
    <row r="21" s="1" customFormat="1" ht="15" customHeight="1" spans="1:15">
      <c r="A21" s="13" t="s">
        <v>58</v>
      </c>
      <c r="B21" s="13" t="s">
        <v>59</v>
      </c>
      <c r="C21" s="13" t="s">
        <v>60</v>
      </c>
      <c r="D21" s="13" t="s">
        <v>8</v>
      </c>
      <c r="E21" s="8"/>
      <c r="F21" s="8"/>
      <c r="G21" s="8"/>
      <c r="H21" s="8"/>
      <c r="I21" s="8"/>
      <c r="J21" s="9"/>
      <c r="K21" s="10"/>
      <c r="L21" s="11"/>
      <c r="M21" s="9"/>
      <c r="N21" s="11"/>
      <c r="O21" s="11"/>
    </row>
    <row r="22" s="1" customFormat="1" ht="15" customHeight="1" spans="1:15">
      <c r="A22" s="13" t="s">
        <v>61</v>
      </c>
      <c r="B22" s="13" t="s">
        <v>62</v>
      </c>
      <c r="C22" s="13" t="s">
        <v>63</v>
      </c>
      <c r="D22" s="13" t="s">
        <v>8</v>
      </c>
      <c r="E22" s="8"/>
      <c r="F22" s="8"/>
      <c r="G22" s="8"/>
      <c r="H22" s="8"/>
      <c r="I22" s="8"/>
      <c r="J22" s="9"/>
      <c r="K22" s="10"/>
      <c r="L22" s="11"/>
      <c r="M22" s="9"/>
      <c r="N22" s="11"/>
      <c r="O22" s="11"/>
    </row>
    <row r="23" s="1" customFormat="1" ht="15" customHeight="1" spans="1:15">
      <c r="A23" s="13" t="s">
        <v>64</v>
      </c>
      <c r="B23" s="13" t="s">
        <v>65</v>
      </c>
      <c r="C23" s="13" t="s">
        <v>66</v>
      </c>
      <c r="D23" s="13" t="s">
        <v>67</v>
      </c>
      <c r="E23" s="8">
        <v>76</v>
      </c>
      <c r="F23" s="8">
        <v>79.8</v>
      </c>
      <c r="G23" s="8">
        <v>84</v>
      </c>
      <c r="H23" s="8">
        <v>91</v>
      </c>
      <c r="I23" s="8">
        <v>85</v>
      </c>
      <c r="J23" s="9">
        <f t="shared" ref="J23:J57" si="3">SUM(E23:I23)/5</f>
        <v>83.16</v>
      </c>
      <c r="K23" s="12" t="s">
        <v>68</v>
      </c>
      <c r="L23" s="11"/>
      <c r="M23" s="9">
        <f t="shared" ref="M23:M47" si="4">J23</f>
        <v>83.16</v>
      </c>
      <c r="N23" s="11"/>
      <c r="O23" s="11"/>
    </row>
    <row r="24" s="1" customFormat="1" ht="15" customHeight="1" spans="1:15">
      <c r="A24" s="13" t="s">
        <v>69</v>
      </c>
      <c r="B24" s="13" t="s">
        <v>70</v>
      </c>
      <c r="C24" s="13" t="s">
        <v>71</v>
      </c>
      <c r="D24" s="13" t="s">
        <v>67</v>
      </c>
      <c r="E24" s="14">
        <v>77</v>
      </c>
      <c r="F24" s="14">
        <v>75.8</v>
      </c>
      <c r="G24" s="14">
        <v>91</v>
      </c>
      <c r="H24" s="14">
        <v>85</v>
      </c>
      <c r="I24" s="14">
        <v>86</v>
      </c>
      <c r="J24" s="9">
        <f t="shared" si="3"/>
        <v>82.96</v>
      </c>
      <c r="K24" s="12"/>
      <c r="L24" s="11"/>
      <c r="M24" s="9">
        <f t="shared" si="4"/>
        <v>82.96</v>
      </c>
      <c r="N24" s="11"/>
      <c r="O24" s="11"/>
    </row>
    <row r="25" s="1" customFormat="1" ht="15" customHeight="1" spans="1:15">
      <c r="A25" s="13" t="s">
        <v>72</v>
      </c>
      <c r="B25" s="13" t="s">
        <v>73</v>
      </c>
      <c r="C25" s="13" t="s">
        <v>74</v>
      </c>
      <c r="D25" s="13" t="s">
        <v>67</v>
      </c>
      <c r="E25" s="8">
        <v>80</v>
      </c>
      <c r="F25" s="8">
        <v>85.5</v>
      </c>
      <c r="G25" s="8">
        <v>87</v>
      </c>
      <c r="H25" s="8">
        <v>78</v>
      </c>
      <c r="I25" s="8">
        <v>84</v>
      </c>
      <c r="J25" s="9">
        <f t="shared" si="3"/>
        <v>82.9</v>
      </c>
      <c r="K25" s="12"/>
      <c r="L25" s="11"/>
      <c r="M25" s="9">
        <f t="shared" si="4"/>
        <v>82.9</v>
      </c>
      <c r="N25" s="11"/>
      <c r="O25" s="11"/>
    </row>
    <row r="26" s="1" customFormat="1" ht="15" customHeight="1" spans="1:15">
      <c r="A26" s="13" t="s">
        <v>75</v>
      </c>
      <c r="B26" s="13" t="s">
        <v>76</v>
      </c>
      <c r="C26" s="13" t="s">
        <v>77</v>
      </c>
      <c r="D26" s="13" t="s">
        <v>67</v>
      </c>
      <c r="E26" s="8">
        <v>86</v>
      </c>
      <c r="F26" s="8">
        <v>92.5</v>
      </c>
      <c r="G26" s="8">
        <v>77</v>
      </c>
      <c r="H26" s="8">
        <v>78</v>
      </c>
      <c r="I26" s="8">
        <v>80</v>
      </c>
      <c r="J26" s="9">
        <f t="shared" si="3"/>
        <v>82.7</v>
      </c>
      <c r="K26" s="12"/>
      <c r="L26" s="11"/>
      <c r="M26" s="9">
        <f t="shared" si="4"/>
        <v>82.7</v>
      </c>
      <c r="N26" s="11"/>
      <c r="O26" s="11"/>
    </row>
    <row r="27" s="1" customFormat="1" ht="15" customHeight="1" spans="1:15">
      <c r="A27" s="13" t="s">
        <v>78</v>
      </c>
      <c r="B27" s="13" t="s">
        <v>79</v>
      </c>
      <c r="C27" s="13" t="s">
        <v>80</v>
      </c>
      <c r="D27" s="13" t="s">
        <v>67</v>
      </c>
      <c r="E27" s="8">
        <v>77</v>
      </c>
      <c r="F27" s="8">
        <v>85.5</v>
      </c>
      <c r="G27" s="8">
        <v>75</v>
      </c>
      <c r="H27" s="8">
        <v>90</v>
      </c>
      <c r="I27" s="8">
        <v>86</v>
      </c>
      <c r="J27" s="9">
        <f t="shared" si="3"/>
        <v>82.7</v>
      </c>
      <c r="K27" s="12"/>
      <c r="L27" s="11"/>
      <c r="M27" s="9">
        <f t="shared" si="4"/>
        <v>82.7</v>
      </c>
      <c r="N27" s="11"/>
      <c r="O27" s="11"/>
    </row>
    <row r="28" s="1" customFormat="1" ht="15" customHeight="1" spans="1:15">
      <c r="A28" s="13" t="s">
        <v>81</v>
      </c>
      <c r="B28" s="13" t="s">
        <v>82</v>
      </c>
      <c r="C28" s="13" t="s">
        <v>83</v>
      </c>
      <c r="D28" s="13" t="s">
        <v>67</v>
      </c>
      <c r="E28" s="8">
        <v>76</v>
      </c>
      <c r="F28" s="8">
        <v>83.5</v>
      </c>
      <c r="G28" s="8">
        <v>87</v>
      </c>
      <c r="H28" s="8">
        <v>81</v>
      </c>
      <c r="I28" s="8">
        <v>86</v>
      </c>
      <c r="J28" s="9">
        <f t="shared" si="3"/>
        <v>82.7</v>
      </c>
      <c r="K28" s="12"/>
      <c r="L28" s="11"/>
      <c r="M28" s="9">
        <f t="shared" si="4"/>
        <v>82.7</v>
      </c>
      <c r="N28" s="11"/>
      <c r="O28" s="11"/>
    </row>
    <row r="29" s="1" customFormat="1" ht="15" customHeight="1" spans="1:15">
      <c r="A29" s="13" t="s">
        <v>84</v>
      </c>
      <c r="B29" s="13" t="s">
        <v>85</v>
      </c>
      <c r="C29" s="13" t="s">
        <v>86</v>
      </c>
      <c r="D29" s="13" t="s">
        <v>67</v>
      </c>
      <c r="E29" s="8">
        <v>92</v>
      </c>
      <c r="F29" s="8">
        <v>72.8</v>
      </c>
      <c r="G29" s="8">
        <v>82</v>
      </c>
      <c r="H29" s="8">
        <v>85</v>
      </c>
      <c r="I29" s="8">
        <v>81</v>
      </c>
      <c r="J29" s="9">
        <f t="shared" si="3"/>
        <v>82.56</v>
      </c>
      <c r="K29" s="12"/>
      <c r="L29" s="11"/>
      <c r="M29" s="9">
        <f t="shared" si="4"/>
        <v>82.56</v>
      </c>
      <c r="N29" s="11"/>
      <c r="O29" s="11"/>
    </row>
    <row r="30" s="1" customFormat="1" ht="15" customHeight="1" spans="1:15">
      <c r="A30" s="13" t="s">
        <v>87</v>
      </c>
      <c r="B30" s="13" t="s">
        <v>88</v>
      </c>
      <c r="C30" s="13" t="s">
        <v>89</v>
      </c>
      <c r="D30" s="13" t="s">
        <v>67</v>
      </c>
      <c r="E30" s="8">
        <v>83</v>
      </c>
      <c r="F30" s="8">
        <v>75.5</v>
      </c>
      <c r="G30" s="8">
        <v>86</v>
      </c>
      <c r="H30" s="8">
        <v>85</v>
      </c>
      <c r="I30" s="8">
        <v>82</v>
      </c>
      <c r="J30" s="9">
        <f t="shared" si="3"/>
        <v>82.3</v>
      </c>
      <c r="K30" s="12"/>
      <c r="L30" s="11"/>
      <c r="M30" s="9">
        <f t="shared" si="4"/>
        <v>82.3</v>
      </c>
      <c r="N30" s="11"/>
      <c r="O30" s="11"/>
    </row>
    <row r="31" s="1" customFormat="1" ht="15" customHeight="1" spans="1:15">
      <c r="A31" s="13" t="s">
        <v>90</v>
      </c>
      <c r="B31" s="13" t="s">
        <v>91</v>
      </c>
      <c r="C31" s="13" t="s">
        <v>92</v>
      </c>
      <c r="D31" s="13" t="s">
        <v>67</v>
      </c>
      <c r="E31" s="8">
        <v>85</v>
      </c>
      <c r="F31" s="8">
        <v>80.1</v>
      </c>
      <c r="G31" s="8">
        <v>73</v>
      </c>
      <c r="H31" s="8">
        <v>90</v>
      </c>
      <c r="I31" s="8">
        <v>83</v>
      </c>
      <c r="J31" s="9">
        <f t="shared" si="3"/>
        <v>82.22</v>
      </c>
      <c r="K31" s="12" t="s">
        <v>68</v>
      </c>
      <c r="L31" s="11"/>
      <c r="M31" s="9">
        <f t="shared" si="4"/>
        <v>82.22</v>
      </c>
      <c r="N31" s="11"/>
      <c r="O31" s="11"/>
    </row>
    <row r="32" s="1" customFormat="1" ht="15" customHeight="1" spans="1:15">
      <c r="A32" s="13" t="s">
        <v>93</v>
      </c>
      <c r="B32" s="13" t="s">
        <v>94</v>
      </c>
      <c r="C32" s="13" t="s">
        <v>95</v>
      </c>
      <c r="D32" s="13" t="s">
        <v>67</v>
      </c>
      <c r="E32" s="8">
        <v>75</v>
      </c>
      <c r="F32" s="8">
        <v>88.5</v>
      </c>
      <c r="G32" s="8">
        <v>72</v>
      </c>
      <c r="H32" s="8">
        <v>93</v>
      </c>
      <c r="I32" s="8">
        <v>82</v>
      </c>
      <c r="J32" s="9">
        <f t="shared" si="3"/>
        <v>82.1</v>
      </c>
      <c r="K32" s="12"/>
      <c r="L32" s="11"/>
      <c r="M32" s="9">
        <f t="shared" si="4"/>
        <v>82.1</v>
      </c>
      <c r="N32" s="11"/>
      <c r="O32" s="11"/>
    </row>
    <row r="33" s="1" customFormat="1" ht="15" customHeight="1" spans="1:15">
      <c r="A33" s="13" t="s">
        <v>96</v>
      </c>
      <c r="B33" s="13" t="s">
        <v>97</v>
      </c>
      <c r="C33" s="13" t="s">
        <v>98</v>
      </c>
      <c r="D33" s="13" t="s">
        <v>67</v>
      </c>
      <c r="E33" s="8">
        <v>75</v>
      </c>
      <c r="F33" s="8">
        <v>91.5</v>
      </c>
      <c r="G33" s="8">
        <v>82</v>
      </c>
      <c r="H33" s="8">
        <v>77</v>
      </c>
      <c r="I33" s="8">
        <v>85</v>
      </c>
      <c r="J33" s="9">
        <f t="shared" si="3"/>
        <v>82.1</v>
      </c>
      <c r="K33" s="12"/>
      <c r="L33" s="11"/>
      <c r="M33" s="9">
        <f t="shared" si="4"/>
        <v>82.1</v>
      </c>
      <c r="N33" s="11"/>
      <c r="O33" s="11"/>
    </row>
    <row r="34" s="1" customFormat="1" ht="15" customHeight="1" spans="1:15">
      <c r="A34" s="13" t="s">
        <v>99</v>
      </c>
      <c r="B34" s="13" t="s">
        <v>100</v>
      </c>
      <c r="C34" s="13" t="s">
        <v>101</v>
      </c>
      <c r="D34" s="13" t="s">
        <v>67</v>
      </c>
      <c r="E34" s="8">
        <v>75</v>
      </c>
      <c r="F34" s="8">
        <v>95.5</v>
      </c>
      <c r="G34" s="8">
        <v>74</v>
      </c>
      <c r="H34" s="8">
        <v>73</v>
      </c>
      <c r="I34" s="8">
        <v>88</v>
      </c>
      <c r="J34" s="9">
        <f t="shared" si="3"/>
        <v>81.1</v>
      </c>
      <c r="K34" s="12"/>
      <c r="L34" s="11"/>
      <c r="M34" s="9">
        <f t="shared" si="4"/>
        <v>81.1</v>
      </c>
      <c r="N34" s="11"/>
      <c r="O34" s="11"/>
    </row>
    <row r="35" s="2" customFormat="1" ht="15" customHeight="1" spans="1:15">
      <c r="A35" s="13" t="s">
        <v>102</v>
      </c>
      <c r="B35" s="13" t="s">
        <v>103</v>
      </c>
      <c r="C35" s="13" t="s">
        <v>104</v>
      </c>
      <c r="D35" s="13" t="s">
        <v>67</v>
      </c>
      <c r="E35" s="8">
        <v>76</v>
      </c>
      <c r="F35" s="8">
        <v>88.5</v>
      </c>
      <c r="G35" s="8">
        <v>78</v>
      </c>
      <c r="H35" s="8">
        <v>79</v>
      </c>
      <c r="I35" s="8">
        <v>82</v>
      </c>
      <c r="J35" s="9">
        <f t="shared" si="3"/>
        <v>80.7</v>
      </c>
      <c r="K35" s="12"/>
      <c r="L35" s="11"/>
      <c r="M35" s="9">
        <f t="shared" si="4"/>
        <v>80.7</v>
      </c>
      <c r="N35" s="11"/>
      <c r="O35" s="11"/>
    </row>
    <row r="36" s="2" customFormat="1" ht="15" customHeight="1" spans="1:15">
      <c r="A36" s="13" t="s">
        <v>105</v>
      </c>
      <c r="B36" s="13" t="s">
        <v>106</v>
      </c>
      <c r="C36" s="13" t="s">
        <v>107</v>
      </c>
      <c r="D36" s="13" t="s">
        <v>67</v>
      </c>
      <c r="E36" s="8">
        <v>75</v>
      </c>
      <c r="F36" s="8">
        <v>85.5</v>
      </c>
      <c r="G36" s="8">
        <v>77</v>
      </c>
      <c r="H36" s="8">
        <v>74</v>
      </c>
      <c r="I36" s="8">
        <v>92</v>
      </c>
      <c r="J36" s="9">
        <f t="shared" si="3"/>
        <v>80.7</v>
      </c>
      <c r="K36" s="12"/>
      <c r="L36" s="11"/>
      <c r="M36" s="9">
        <f t="shared" si="4"/>
        <v>80.7</v>
      </c>
      <c r="N36" s="11"/>
      <c r="O36" s="11"/>
    </row>
    <row r="37" s="2" customFormat="1" ht="15" customHeight="1" spans="1:15">
      <c r="A37" s="13" t="s">
        <v>108</v>
      </c>
      <c r="B37" s="13" t="s">
        <v>109</v>
      </c>
      <c r="C37" s="13" t="s">
        <v>110</v>
      </c>
      <c r="D37" s="13" t="s">
        <v>67</v>
      </c>
      <c r="E37" s="8">
        <v>86</v>
      </c>
      <c r="F37" s="8">
        <v>79</v>
      </c>
      <c r="G37" s="8">
        <v>74</v>
      </c>
      <c r="H37" s="8">
        <v>84</v>
      </c>
      <c r="I37" s="8">
        <v>80</v>
      </c>
      <c r="J37" s="9">
        <f t="shared" si="3"/>
        <v>80.6</v>
      </c>
      <c r="K37" s="12"/>
      <c r="L37" s="11"/>
      <c r="M37" s="9">
        <f t="shared" si="4"/>
        <v>80.6</v>
      </c>
      <c r="N37" s="11"/>
      <c r="O37" s="11"/>
    </row>
    <row r="38" s="2" customFormat="1" ht="15" customHeight="1" spans="1:15">
      <c r="A38" s="13" t="s">
        <v>111</v>
      </c>
      <c r="B38" s="13" t="s">
        <v>112</v>
      </c>
      <c r="C38" s="13" t="s">
        <v>113</v>
      </c>
      <c r="D38" s="13" t="s">
        <v>67</v>
      </c>
      <c r="E38" s="14">
        <v>85</v>
      </c>
      <c r="F38" s="14">
        <v>86.5</v>
      </c>
      <c r="G38" s="14">
        <v>73</v>
      </c>
      <c r="H38" s="14">
        <v>78</v>
      </c>
      <c r="I38" s="14">
        <v>80</v>
      </c>
      <c r="J38" s="9">
        <f t="shared" si="3"/>
        <v>80.5</v>
      </c>
      <c r="K38" s="12"/>
      <c r="L38" s="11"/>
      <c r="M38" s="9">
        <f t="shared" si="4"/>
        <v>80.5</v>
      </c>
      <c r="N38" s="11"/>
      <c r="O38" s="11"/>
    </row>
    <row r="39" s="2" customFormat="1" ht="15" customHeight="1" spans="1:15">
      <c r="A39" s="13" t="s">
        <v>114</v>
      </c>
      <c r="B39" s="13" t="s">
        <v>115</v>
      </c>
      <c r="C39" s="13" t="s">
        <v>116</v>
      </c>
      <c r="D39" s="13" t="s">
        <v>67</v>
      </c>
      <c r="E39" s="8">
        <v>75</v>
      </c>
      <c r="F39" s="8">
        <v>81.5</v>
      </c>
      <c r="G39" s="8">
        <v>78</v>
      </c>
      <c r="H39" s="8">
        <v>85</v>
      </c>
      <c r="I39" s="8">
        <v>83</v>
      </c>
      <c r="J39" s="9">
        <f t="shared" si="3"/>
        <v>80.5</v>
      </c>
      <c r="K39" s="12"/>
      <c r="L39" s="11"/>
      <c r="M39" s="9">
        <f t="shared" si="4"/>
        <v>80.5</v>
      </c>
      <c r="N39" s="11"/>
      <c r="O39" s="11"/>
    </row>
    <row r="40" s="2" customFormat="1" ht="15" customHeight="1" spans="1:15">
      <c r="A40" s="13" t="s">
        <v>117</v>
      </c>
      <c r="B40" s="13" t="s">
        <v>118</v>
      </c>
      <c r="C40" s="13" t="s">
        <v>119</v>
      </c>
      <c r="D40" s="13" t="s">
        <v>67</v>
      </c>
      <c r="E40" s="8">
        <v>77</v>
      </c>
      <c r="F40" s="8">
        <v>89.5</v>
      </c>
      <c r="G40" s="8">
        <v>76</v>
      </c>
      <c r="H40" s="8">
        <v>78</v>
      </c>
      <c r="I40" s="8">
        <v>80</v>
      </c>
      <c r="J40" s="9">
        <f t="shared" si="3"/>
        <v>80.1</v>
      </c>
      <c r="K40" s="12"/>
      <c r="L40" s="11"/>
      <c r="M40" s="9">
        <f t="shared" si="4"/>
        <v>80.1</v>
      </c>
      <c r="N40" s="11"/>
      <c r="O40" s="11"/>
    </row>
    <row r="41" s="2" customFormat="1" ht="15" customHeight="1" spans="1:15">
      <c r="A41" s="13" t="s">
        <v>120</v>
      </c>
      <c r="B41" s="13" t="s">
        <v>121</v>
      </c>
      <c r="C41" s="13" t="s">
        <v>122</v>
      </c>
      <c r="D41" s="13" t="s">
        <v>67</v>
      </c>
      <c r="E41" s="8">
        <v>67</v>
      </c>
      <c r="F41" s="8">
        <v>81.8</v>
      </c>
      <c r="G41" s="8">
        <v>78</v>
      </c>
      <c r="H41" s="8">
        <v>87</v>
      </c>
      <c r="I41" s="8">
        <v>86</v>
      </c>
      <c r="J41" s="9">
        <f t="shared" si="3"/>
        <v>79.96</v>
      </c>
      <c r="K41" s="12"/>
      <c r="L41" s="11"/>
      <c r="M41" s="9">
        <f t="shared" si="4"/>
        <v>79.96</v>
      </c>
      <c r="N41" s="11"/>
      <c r="O41" s="11"/>
    </row>
    <row r="42" s="2" customFormat="1" ht="15" customHeight="1" spans="1:15">
      <c r="A42" s="13" t="s">
        <v>123</v>
      </c>
      <c r="B42" s="13" t="s">
        <v>124</v>
      </c>
      <c r="C42" s="13" t="s">
        <v>125</v>
      </c>
      <c r="D42" s="13" t="s">
        <v>67</v>
      </c>
      <c r="E42" s="8">
        <v>78</v>
      </c>
      <c r="F42" s="8">
        <v>78.5</v>
      </c>
      <c r="G42" s="8">
        <v>78</v>
      </c>
      <c r="H42" s="8">
        <v>82</v>
      </c>
      <c r="I42" s="8">
        <v>82</v>
      </c>
      <c r="J42" s="9">
        <f t="shared" si="3"/>
        <v>79.7</v>
      </c>
      <c r="K42" s="12"/>
      <c r="L42" s="11"/>
      <c r="M42" s="9">
        <f t="shared" si="4"/>
        <v>79.7</v>
      </c>
      <c r="N42" s="11"/>
      <c r="O42" s="11"/>
    </row>
    <row r="43" s="2" customFormat="1" ht="15" customHeight="1" spans="1:15">
      <c r="A43" s="13" t="s">
        <v>126</v>
      </c>
      <c r="B43" s="13" t="s">
        <v>127</v>
      </c>
      <c r="C43" s="13" t="s">
        <v>128</v>
      </c>
      <c r="D43" s="13" t="s">
        <v>67</v>
      </c>
      <c r="E43" s="8">
        <v>85</v>
      </c>
      <c r="F43" s="8">
        <v>70.8</v>
      </c>
      <c r="G43" s="8">
        <v>78</v>
      </c>
      <c r="H43" s="8">
        <v>87</v>
      </c>
      <c r="I43" s="8">
        <v>77</v>
      </c>
      <c r="J43" s="9">
        <f t="shared" si="3"/>
        <v>79.56</v>
      </c>
      <c r="K43" s="12"/>
      <c r="L43" s="11"/>
      <c r="M43" s="9">
        <f t="shared" si="4"/>
        <v>79.56</v>
      </c>
      <c r="N43" s="11"/>
      <c r="O43" s="11"/>
    </row>
    <row r="44" s="2" customFormat="1" ht="15" customHeight="1" spans="1:15">
      <c r="A44" s="13" t="s">
        <v>129</v>
      </c>
      <c r="B44" s="13" t="s">
        <v>130</v>
      </c>
      <c r="C44" s="13" t="s">
        <v>131</v>
      </c>
      <c r="D44" s="13" t="s">
        <v>67</v>
      </c>
      <c r="E44" s="8">
        <v>75</v>
      </c>
      <c r="F44" s="8">
        <v>85.5</v>
      </c>
      <c r="G44" s="8">
        <v>78</v>
      </c>
      <c r="H44" s="8">
        <v>79</v>
      </c>
      <c r="I44" s="8">
        <v>80</v>
      </c>
      <c r="J44" s="9">
        <f t="shared" si="3"/>
        <v>79.5</v>
      </c>
      <c r="K44" s="12"/>
      <c r="L44" s="11"/>
      <c r="M44" s="9">
        <f t="shared" si="4"/>
        <v>79.5</v>
      </c>
      <c r="N44" s="11"/>
      <c r="O44" s="11"/>
    </row>
    <row r="45" s="2" customFormat="1" ht="15" customHeight="1" spans="1:15">
      <c r="A45" s="13" t="s">
        <v>132</v>
      </c>
      <c r="B45" s="13" t="s">
        <v>133</v>
      </c>
      <c r="C45" s="13" t="s">
        <v>134</v>
      </c>
      <c r="D45" s="13" t="s">
        <v>67</v>
      </c>
      <c r="E45" s="8">
        <v>79</v>
      </c>
      <c r="F45" s="8">
        <v>89</v>
      </c>
      <c r="G45" s="8">
        <v>75</v>
      </c>
      <c r="H45" s="8">
        <v>76</v>
      </c>
      <c r="I45" s="8">
        <v>78</v>
      </c>
      <c r="J45" s="9">
        <f t="shared" si="3"/>
        <v>79.4</v>
      </c>
      <c r="K45" s="12"/>
      <c r="L45" s="11"/>
      <c r="M45" s="9">
        <f t="shared" si="4"/>
        <v>79.4</v>
      </c>
      <c r="N45" s="11"/>
      <c r="O45" s="11"/>
    </row>
    <row r="46" s="2" customFormat="1" ht="15" customHeight="1" spans="1:15">
      <c r="A46" s="13" t="s">
        <v>135</v>
      </c>
      <c r="B46" s="13" t="s">
        <v>136</v>
      </c>
      <c r="C46" s="13" t="s">
        <v>137</v>
      </c>
      <c r="D46" s="13" t="s">
        <v>67</v>
      </c>
      <c r="E46" s="8">
        <v>79</v>
      </c>
      <c r="F46" s="8">
        <v>72.5</v>
      </c>
      <c r="G46" s="8">
        <v>93</v>
      </c>
      <c r="H46" s="8">
        <v>76</v>
      </c>
      <c r="I46" s="8">
        <v>75</v>
      </c>
      <c r="J46" s="9">
        <f t="shared" si="3"/>
        <v>79.1</v>
      </c>
      <c r="K46" s="12"/>
      <c r="L46" s="11"/>
      <c r="M46" s="9">
        <f t="shared" si="4"/>
        <v>79.1</v>
      </c>
      <c r="N46" s="11"/>
      <c r="O46" s="11"/>
    </row>
    <row r="47" s="2" customFormat="1" ht="15" customHeight="1" spans="1:15">
      <c r="A47" s="13" t="s">
        <v>138</v>
      </c>
      <c r="B47" s="13" t="s">
        <v>139</v>
      </c>
      <c r="C47" s="13" t="s">
        <v>140</v>
      </c>
      <c r="D47" s="13" t="s">
        <v>67</v>
      </c>
      <c r="E47" s="8">
        <v>83</v>
      </c>
      <c r="F47" s="8">
        <v>80.5</v>
      </c>
      <c r="G47" s="8">
        <v>76</v>
      </c>
      <c r="H47" s="8">
        <v>78</v>
      </c>
      <c r="I47" s="8">
        <v>78</v>
      </c>
      <c r="J47" s="9">
        <f t="shared" si="3"/>
        <v>79.1</v>
      </c>
      <c r="K47" s="12"/>
      <c r="L47" s="11"/>
      <c r="M47" s="9">
        <f t="shared" si="4"/>
        <v>79.1</v>
      </c>
      <c r="N47" s="11"/>
      <c r="O47" s="11"/>
    </row>
    <row r="48" s="2" customFormat="1" ht="15" customHeight="1" spans="1:15">
      <c r="A48" s="13" t="s">
        <v>141</v>
      </c>
      <c r="B48" s="13" t="s">
        <v>142</v>
      </c>
      <c r="C48" s="13" t="s">
        <v>143</v>
      </c>
      <c r="D48" s="13" t="s">
        <v>67</v>
      </c>
      <c r="E48" s="8"/>
      <c r="F48" s="8"/>
      <c r="G48" s="8"/>
      <c r="H48" s="8"/>
      <c r="I48" s="8"/>
      <c r="J48" s="9"/>
      <c r="K48" s="12"/>
      <c r="L48" s="11"/>
      <c r="M48" s="9"/>
      <c r="N48" s="11"/>
      <c r="O48" s="11"/>
    </row>
    <row r="49" s="2" customFormat="1" ht="15" customHeight="1" spans="1:15">
      <c r="A49" s="13" t="s">
        <v>144</v>
      </c>
      <c r="B49" s="13" t="s">
        <v>145</v>
      </c>
      <c r="C49" s="13" t="s">
        <v>146</v>
      </c>
      <c r="D49" s="13" t="s">
        <v>67</v>
      </c>
      <c r="E49" s="8"/>
      <c r="F49" s="8"/>
      <c r="G49" s="8"/>
      <c r="H49" s="8"/>
      <c r="I49" s="8"/>
      <c r="J49" s="9"/>
      <c r="K49" s="12"/>
      <c r="L49" s="11"/>
      <c r="M49" s="9"/>
      <c r="N49" s="11"/>
      <c r="O49" s="11"/>
    </row>
    <row r="50" s="2" customFormat="1" ht="15" customHeight="1" spans="1:15">
      <c r="A50" s="13" t="s">
        <v>147</v>
      </c>
      <c r="B50" s="13" t="s">
        <v>148</v>
      </c>
      <c r="C50" s="13" t="s">
        <v>149</v>
      </c>
      <c r="D50" s="13" t="s">
        <v>67</v>
      </c>
      <c r="E50" s="8"/>
      <c r="F50" s="8"/>
      <c r="G50" s="8"/>
      <c r="H50" s="8"/>
      <c r="I50" s="8"/>
      <c r="J50" s="9"/>
      <c r="K50" s="12"/>
      <c r="L50" s="11"/>
      <c r="M50" s="9"/>
      <c r="N50" s="11"/>
      <c r="O50" s="11"/>
    </row>
    <row r="51" s="2" customFormat="1" ht="15" customHeight="1" spans="1:15">
      <c r="A51" s="13" t="s">
        <v>150</v>
      </c>
      <c r="B51" s="13" t="s">
        <v>151</v>
      </c>
      <c r="C51" s="13" t="s">
        <v>152</v>
      </c>
      <c r="D51" s="13" t="s">
        <v>67</v>
      </c>
      <c r="E51" s="8"/>
      <c r="F51" s="8"/>
      <c r="G51" s="8"/>
      <c r="H51" s="8"/>
      <c r="I51" s="8"/>
      <c r="J51" s="9"/>
      <c r="K51" s="12"/>
      <c r="L51" s="11"/>
      <c r="M51" s="9"/>
      <c r="N51" s="11"/>
      <c r="O51" s="11"/>
    </row>
    <row r="52" s="2" customFormat="1" ht="15" customHeight="1" spans="1:15">
      <c r="A52" s="13" t="s">
        <v>153</v>
      </c>
      <c r="B52" s="13" t="s">
        <v>154</v>
      </c>
      <c r="C52" s="13" t="s">
        <v>155</v>
      </c>
      <c r="D52" s="13" t="s">
        <v>67</v>
      </c>
      <c r="E52" s="8"/>
      <c r="F52" s="8"/>
      <c r="G52" s="8"/>
      <c r="H52" s="8"/>
      <c r="I52" s="8"/>
      <c r="J52" s="9"/>
      <c r="K52" s="12"/>
      <c r="L52" s="11"/>
      <c r="M52" s="9"/>
      <c r="N52" s="11"/>
      <c r="O52" s="11"/>
    </row>
    <row r="53" s="2" customFormat="1" ht="15" customHeight="1" spans="1:15">
      <c r="A53" s="13" t="s">
        <v>156</v>
      </c>
      <c r="B53" s="13" t="s">
        <v>157</v>
      </c>
      <c r="C53" s="13" t="s">
        <v>158</v>
      </c>
      <c r="D53" s="13" t="s">
        <v>67</v>
      </c>
      <c r="E53" s="8"/>
      <c r="F53" s="8"/>
      <c r="G53" s="8"/>
      <c r="H53" s="8"/>
      <c r="I53" s="8"/>
      <c r="J53" s="9"/>
      <c r="K53" s="12"/>
      <c r="L53" s="11"/>
      <c r="M53" s="9"/>
      <c r="N53" s="11"/>
      <c r="O53" s="11"/>
    </row>
    <row r="54" s="2" customFormat="1" ht="15" customHeight="1" spans="1:15">
      <c r="A54" s="13" t="s">
        <v>159</v>
      </c>
      <c r="B54" s="13" t="s">
        <v>160</v>
      </c>
      <c r="C54" s="13" t="s">
        <v>161</v>
      </c>
      <c r="D54" s="13" t="s">
        <v>67</v>
      </c>
      <c r="E54" s="8"/>
      <c r="F54" s="8"/>
      <c r="G54" s="8"/>
      <c r="H54" s="8"/>
      <c r="I54" s="8"/>
      <c r="J54" s="9"/>
      <c r="K54" s="12"/>
      <c r="L54" s="11"/>
      <c r="M54" s="9"/>
      <c r="N54" s="11"/>
      <c r="O54" s="11"/>
    </row>
    <row r="55" s="2" customFormat="1" ht="15" customHeight="1" spans="1:15">
      <c r="A55" s="13" t="s">
        <v>162</v>
      </c>
      <c r="B55" s="13" t="s">
        <v>163</v>
      </c>
      <c r="C55" s="13" t="s">
        <v>164</v>
      </c>
      <c r="D55" s="13" t="s">
        <v>67</v>
      </c>
      <c r="E55" s="8"/>
      <c r="F55" s="8"/>
      <c r="G55" s="8"/>
      <c r="H55" s="8"/>
      <c r="I55" s="8"/>
      <c r="J55" s="9"/>
      <c r="K55" s="12"/>
      <c r="L55" s="11"/>
      <c r="M55" s="9"/>
      <c r="N55" s="11"/>
      <c r="O55" s="11"/>
    </row>
    <row r="56" s="2" customFormat="1" ht="15" customHeight="1" spans="1:15">
      <c r="A56" s="13" t="s">
        <v>165</v>
      </c>
      <c r="B56" s="13" t="s">
        <v>166</v>
      </c>
      <c r="C56" s="13" t="s">
        <v>167</v>
      </c>
      <c r="D56" s="13" t="s">
        <v>168</v>
      </c>
      <c r="E56" s="8">
        <v>76</v>
      </c>
      <c r="F56" s="8">
        <v>70.8</v>
      </c>
      <c r="G56" s="8">
        <v>76</v>
      </c>
      <c r="H56" s="8">
        <v>92</v>
      </c>
      <c r="I56" s="8">
        <v>80</v>
      </c>
      <c r="J56" s="9">
        <f t="shared" ref="J56:J65" si="5">SUM(E56:I56)/5</f>
        <v>78.96</v>
      </c>
      <c r="K56" s="12" t="s">
        <v>169</v>
      </c>
      <c r="L56" s="11"/>
      <c r="M56" s="9">
        <f t="shared" ref="M56:M83" si="6">J56</f>
        <v>78.96</v>
      </c>
      <c r="N56" s="11"/>
      <c r="O56" s="11"/>
    </row>
    <row r="57" s="2" customFormat="1" ht="15" customHeight="1" spans="1:15">
      <c r="A57" s="13" t="s">
        <v>170</v>
      </c>
      <c r="B57" s="13" t="s">
        <v>171</v>
      </c>
      <c r="C57" s="13" t="s">
        <v>172</v>
      </c>
      <c r="D57" s="13" t="s">
        <v>168</v>
      </c>
      <c r="E57" s="8">
        <v>75</v>
      </c>
      <c r="F57" s="8">
        <v>70.5</v>
      </c>
      <c r="G57" s="8">
        <v>90</v>
      </c>
      <c r="H57" s="8">
        <v>77</v>
      </c>
      <c r="I57" s="8">
        <v>82</v>
      </c>
      <c r="J57" s="9">
        <f t="shared" si="5"/>
        <v>78.9</v>
      </c>
      <c r="K57" s="16"/>
      <c r="L57" s="11"/>
      <c r="M57" s="9">
        <f t="shared" si="6"/>
        <v>78.9</v>
      </c>
      <c r="N57" s="11"/>
      <c r="O57" s="11"/>
    </row>
    <row r="58" s="2" customFormat="1" ht="15" customHeight="1" spans="1:15">
      <c r="A58" s="13" t="s">
        <v>173</v>
      </c>
      <c r="B58" s="13" t="s">
        <v>174</v>
      </c>
      <c r="C58" s="13" t="s">
        <v>175</v>
      </c>
      <c r="D58" s="13" t="s">
        <v>168</v>
      </c>
      <c r="E58" s="8">
        <v>82</v>
      </c>
      <c r="F58" s="8">
        <v>70.5</v>
      </c>
      <c r="G58" s="8">
        <v>85</v>
      </c>
      <c r="H58" s="8">
        <v>78</v>
      </c>
      <c r="I58" s="8">
        <v>78</v>
      </c>
      <c r="J58" s="9">
        <f t="shared" si="5"/>
        <v>78.7</v>
      </c>
      <c r="K58" s="16"/>
      <c r="L58" s="11"/>
      <c r="M58" s="9">
        <f t="shared" si="6"/>
        <v>78.7</v>
      </c>
      <c r="N58" s="11"/>
      <c r="O58" s="11"/>
    </row>
    <row r="59" s="2" customFormat="1" ht="15" customHeight="1" spans="1:15">
      <c r="A59" s="13" t="s">
        <v>176</v>
      </c>
      <c r="B59" s="13" t="s">
        <v>177</v>
      </c>
      <c r="C59" s="13" t="s">
        <v>178</v>
      </c>
      <c r="D59" s="13" t="s">
        <v>168</v>
      </c>
      <c r="E59" s="8">
        <v>74</v>
      </c>
      <c r="F59" s="8">
        <v>74.5</v>
      </c>
      <c r="G59" s="8">
        <v>77</v>
      </c>
      <c r="H59" s="8">
        <v>88</v>
      </c>
      <c r="I59" s="8">
        <v>80</v>
      </c>
      <c r="J59" s="9">
        <f t="shared" si="5"/>
        <v>78.7</v>
      </c>
      <c r="K59" s="16"/>
      <c r="L59" s="11"/>
      <c r="M59" s="9">
        <f t="shared" si="6"/>
        <v>78.7</v>
      </c>
      <c r="N59" s="11"/>
      <c r="O59" s="11"/>
    </row>
    <row r="60" s="2" customFormat="1" ht="15" customHeight="1" spans="1:15">
      <c r="A60" s="13" t="s">
        <v>179</v>
      </c>
      <c r="B60" s="13" t="s">
        <v>180</v>
      </c>
      <c r="C60" s="13" t="s">
        <v>181</v>
      </c>
      <c r="D60" s="13" t="s">
        <v>168</v>
      </c>
      <c r="E60" s="8">
        <v>74</v>
      </c>
      <c r="F60" s="8">
        <v>78.5</v>
      </c>
      <c r="G60" s="8">
        <v>78</v>
      </c>
      <c r="H60" s="8">
        <v>83</v>
      </c>
      <c r="I60" s="8">
        <v>80</v>
      </c>
      <c r="J60" s="9">
        <f t="shared" si="5"/>
        <v>78.7</v>
      </c>
      <c r="K60" s="16"/>
      <c r="L60" s="11"/>
      <c r="M60" s="9">
        <f t="shared" si="6"/>
        <v>78.7</v>
      </c>
      <c r="N60" s="11"/>
      <c r="O60" s="11"/>
    </row>
    <row r="61" s="2" customFormat="1" ht="15" customHeight="1" spans="1:15">
      <c r="A61" s="13" t="s">
        <v>182</v>
      </c>
      <c r="B61" s="13" t="s">
        <v>183</v>
      </c>
      <c r="C61" s="13" t="s">
        <v>184</v>
      </c>
      <c r="D61" s="13" t="s">
        <v>168</v>
      </c>
      <c r="E61" s="8">
        <v>75</v>
      </c>
      <c r="F61" s="8">
        <v>90.8</v>
      </c>
      <c r="G61" s="8">
        <v>73</v>
      </c>
      <c r="H61" s="8">
        <v>75</v>
      </c>
      <c r="I61" s="8">
        <v>79</v>
      </c>
      <c r="J61" s="9">
        <f t="shared" si="5"/>
        <v>78.56</v>
      </c>
      <c r="K61" s="16"/>
      <c r="L61" s="11"/>
      <c r="M61" s="9">
        <f t="shared" si="6"/>
        <v>78.56</v>
      </c>
      <c r="N61" s="11"/>
      <c r="O61" s="11"/>
    </row>
    <row r="62" s="2" customFormat="1" ht="15" customHeight="1" spans="1:15">
      <c r="A62" s="13" t="s">
        <v>185</v>
      </c>
      <c r="B62" s="13" t="s">
        <v>186</v>
      </c>
      <c r="C62" s="13" t="s">
        <v>187</v>
      </c>
      <c r="D62" s="13" t="s">
        <v>168</v>
      </c>
      <c r="E62" s="8">
        <v>75</v>
      </c>
      <c r="F62" s="8">
        <v>71.8</v>
      </c>
      <c r="G62" s="8">
        <v>85</v>
      </c>
      <c r="H62" s="8">
        <v>79</v>
      </c>
      <c r="I62" s="8">
        <v>81</v>
      </c>
      <c r="J62" s="9">
        <f t="shared" si="5"/>
        <v>78.36</v>
      </c>
      <c r="K62" s="12" t="s">
        <v>169</v>
      </c>
      <c r="L62" s="11"/>
      <c r="M62" s="9">
        <f t="shared" si="6"/>
        <v>78.36</v>
      </c>
      <c r="N62" s="11"/>
      <c r="O62" s="11"/>
    </row>
    <row r="63" s="2" customFormat="1" ht="15" customHeight="1" spans="1:15">
      <c r="A63" s="13" t="s">
        <v>188</v>
      </c>
      <c r="B63" s="13" t="s">
        <v>189</v>
      </c>
      <c r="C63" s="13" t="s">
        <v>190</v>
      </c>
      <c r="D63" s="13" t="s">
        <v>168</v>
      </c>
      <c r="E63" s="8">
        <v>75</v>
      </c>
      <c r="F63" s="8">
        <v>78.8</v>
      </c>
      <c r="G63" s="8">
        <v>86</v>
      </c>
      <c r="H63" s="8">
        <v>71</v>
      </c>
      <c r="I63" s="8">
        <v>81</v>
      </c>
      <c r="J63" s="9">
        <f t="shared" si="5"/>
        <v>78.36</v>
      </c>
      <c r="K63" s="16"/>
      <c r="L63" s="11"/>
      <c r="M63" s="9">
        <f t="shared" si="6"/>
        <v>78.36</v>
      </c>
      <c r="N63" s="11"/>
      <c r="O63" s="11"/>
    </row>
    <row r="64" s="2" customFormat="1" ht="15" customHeight="1" spans="1:15">
      <c r="A64" s="13" t="s">
        <v>191</v>
      </c>
      <c r="B64" s="13" t="s">
        <v>192</v>
      </c>
      <c r="C64" s="13" t="s">
        <v>193</v>
      </c>
      <c r="D64" s="13" t="s">
        <v>168</v>
      </c>
      <c r="E64" s="8">
        <v>73</v>
      </c>
      <c r="F64" s="8">
        <v>89.5</v>
      </c>
      <c r="G64" s="8">
        <v>71</v>
      </c>
      <c r="H64" s="8">
        <v>78</v>
      </c>
      <c r="I64" s="8">
        <v>80</v>
      </c>
      <c r="J64" s="9">
        <f t="shared" si="5"/>
        <v>78.3</v>
      </c>
      <c r="K64" s="16"/>
      <c r="L64" s="11"/>
      <c r="M64" s="9">
        <f t="shared" si="6"/>
        <v>78.3</v>
      </c>
      <c r="N64" s="11"/>
      <c r="O64" s="11"/>
    </row>
    <row r="65" s="2" customFormat="1" ht="15" customHeight="1" spans="1:15">
      <c r="A65" s="13" t="s">
        <v>194</v>
      </c>
      <c r="B65" s="13" t="s">
        <v>195</v>
      </c>
      <c r="C65" s="13" t="s">
        <v>196</v>
      </c>
      <c r="D65" s="13" t="s">
        <v>168</v>
      </c>
      <c r="E65" s="8">
        <v>77</v>
      </c>
      <c r="F65" s="8">
        <v>78.5</v>
      </c>
      <c r="G65" s="8">
        <v>74</v>
      </c>
      <c r="H65" s="8">
        <v>82</v>
      </c>
      <c r="I65" s="8">
        <v>80</v>
      </c>
      <c r="J65" s="9">
        <f t="shared" si="5"/>
        <v>78.3</v>
      </c>
      <c r="K65" s="16"/>
      <c r="L65" s="11"/>
      <c r="M65" s="9">
        <f t="shared" si="6"/>
        <v>78.3</v>
      </c>
      <c r="N65" s="11"/>
      <c r="O65" s="11"/>
    </row>
    <row r="66" s="2" customFormat="1" ht="15" customHeight="1" spans="1:15">
      <c r="A66" s="13" t="s">
        <v>197</v>
      </c>
      <c r="B66" s="13" t="s">
        <v>198</v>
      </c>
      <c r="C66" s="13" t="s">
        <v>199</v>
      </c>
      <c r="D66" s="13" t="s">
        <v>168</v>
      </c>
      <c r="E66" s="14">
        <v>75</v>
      </c>
      <c r="F66" s="14">
        <v>80.8</v>
      </c>
      <c r="G66" s="14">
        <v>81</v>
      </c>
      <c r="H66" s="14">
        <v>76</v>
      </c>
      <c r="I66" s="14" t="s">
        <v>24</v>
      </c>
      <c r="J66" s="9">
        <f>SUM(E66:H66)/4</f>
        <v>78.2</v>
      </c>
      <c r="K66" s="16"/>
      <c r="L66" s="11"/>
      <c r="M66" s="9">
        <f t="shared" si="6"/>
        <v>78.2</v>
      </c>
      <c r="N66" s="11"/>
      <c r="O66" s="11"/>
    </row>
    <row r="67" s="2" customFormat="1" ht="15" customHeight="1" spans="1:15">
      <c r="A67" s="13" t="s">
        <v>200</v>
      </c>
      <c r="B67" s="13" t="s">
        <v>201</v>
      </c>
      <c r="C67" s="13" t="s">
        <v>202</v>
      </c>
      <c r="D67" s="13" t="s">
        <v>168</v>
      </c>
      <c r="E67" s="14">
        <v>75</v>
      </c>
      <c r="F67" s="14">
        <v>85.5</v>
      </c>
      <c r="G67" s="14">
        <v>78</v>
      </c>
      <c r="H67" s="14">
        <v>72</v>
      </c>
      <c r="I67" s="14">
        <v>79</v>
      </c>
      <c r="J67" s="9">
        <f t="shared" ref="J67:J121" si="7">SUM(E67:I67)/5</f>
        <v>77.9</v>
      </c>
      <c r="K67" s="16"/>
      <c r="L67" s="11"/>
      <c r="M67" s="9">
        <f t="shared" si="6"/>
        <v>77.9</v>
      </c>
      <c r="N67" s="11"/>
      <c r="O67" s="11"/>
    </row>
    <row r="68" s="2" customFormat="1" ht="15" customHeight="1" spans="1:15">
      <c r="A68" s="13" t="s">
        <v>203</v>
      </c>
      <c r="B68" s="13" t="s">
        <v>204</v>
      </c>
      <c r="C68" s="13" t="s">
        <v>205</v>
      </c>
      <c r="D68" s="13" t="s">
        <v>168</v>
      </c>
      <c r="E68" s="8">
        <v>76</v>
      </c>
      <c r="F68" s="8">
        <v>83.5</v>
      </c>
      <c r="G68" s="8">
        <v>78</v>
      </c>
      <c r="H68" s="8">
        <v>75</v>
      </c>
      <c r="I68" s="8">
        <v>77</v>
      </c>
      <c r="J68" s="9">
        <f t="shared" si="7"/>
        <v>77.9</v>
      </c>
      <c r="K68" s="16"/>
      <c r="L68" s="11"/>
      <c r="M68" s="9">
        <f t="shared" si="6"/>
        <v>77.9</v>
      </c>
      <c r="N68" s="11"/>
      <c r="O68" s="11"/>
    </row>
    <row r="69" s="2" customFormat="1" ht="15" customHeight="1" spans="1:15">
      <c r="A69" s="13" t="s">
        <v>206</v>
      </c>
      <c r="B69" s="13" t="s">
        <v>207</v>
      </c>
      <c r="C69" s="13" t="s">
        <v>208</v>
      </c>
      <c r="D69" s="13" t="s">
        <v>168</v>
      </c>
      <c r="E69" s="8">
        <v>94</v>
      </c>
      <c r="F69" s="8">
        <v>72.5</v>
      </c>
      <c r="G69" s="8">
        <v>72</v>
      </c>
      <c r="H69" s="8">
        <v>77</v>
      </c>
      <c r="I69" s="8">
        <v>74</v>
      </c>
      <c r="J69" s="9">
        <f t="shared" si="7"/>
        <v>77.9</v>
      </c>
      <c r="K69" s="16"/>
      <c r="L69" s="11"/>
      <c r="M69" s="9">
        <f t="shared" si="6"/>
        <v>77.9</v>
      </c>
      <c r="N69" s="11"/>
      <c r="O69" s="11"/>
    </row>
    <row r="70" s="2" customFormat="1" ht="15" customHeight="1" spans="1:15">
      <c r="A70" s="13" t="s">
        <v>209</v>
      </c>
      <c r="B70" s="13" t="s">
        <v>210</v>
      </c>
      <c r="C70" s="13" t="s">
        <v>211</v>
      </c>
      <c r="D70" s="13" t="s">
        <v>168</v>
      </c>
      <c r="E70" s="8">
        <v>73</v>
      </c>
      <c r="F70" s="8">
        <v>80</v>
      </c>
      <c r="G70" s="8">
        <v>76</v>
      </c>
      <c r="H70" s="8">
        <v>81</v>
      </c>
      <c r="I70" s="8">
        <v>79</v>
      </c>
      <c r="J70" s="9">
        <f t="shared" si="7"/>
        <v>77.8</v>
      </c>
      <c r="K70" s="16"/>
      <c r="L70" s="11"/>
      <c r="M70" s="9">
        <f t="shared" si="6"/>
        <v>77.8</v>
      </c>
      <c r="N70" s="11"/>
      <c r="O70" s="11"/>
    </row>
    <row r="71" s="2" customFormat="1" ht="15" customHeight="1" spans="1:15">
      <c r="A71" s="13" t="s">
        <v>212</v>
      </c>
      <c r="B71" s="13" t="s">
        <v>213</v>
      </c>
      <c r="C71" s="13" t="s">
        <v>214</v>
      </c>
      <c r="D71" s="13" t="s">
        <v>168</v>
      </c>
      <c r="E71" s="8">
        <v>82</v>
      </c>
      <c r="F71" s="8">
        <v>79.8</v>
      </c>
      <c r="G71" s="8">
        <v>72</v>
      </c>
      <c r="H71" s="8">
        <v>77</v>
      </c>
      <c r="I71" s="8">
        <v>78</v>
      </c>
      <c r="J71" s="9">
        <f t="shared" si="7"/>
        <v>77.76</v>
      </c>
      <c r="K71" s="16"/>
      <c r="L71" s="11"/>
      <c r="M71" s="9">
        <f t="shared" si="6"/>
        <v>77.76</v>
      </c>
      <c r="N71" s="11"/>
      <c r="O71" s="11"/>
    </row>
    <row r="72" s="2" customFormat="1" ht="15" customHeight="1" spans="1:15">
      <c r="A72" s="13" t="s">
        <v>215</v>
      </c>
      <c r="B72" s="13" t="s">
        <v>216</v>
      </c>
      <c r="C72" s="13" t="s">
        <v>217</v>
      </c>
      <c r="D72" s="13" t="s">
        <v>168</v>
      </c>
      <c r="E72" s="8">
        <v>76</v>
      </c>
      <c r="F72" s="8">
        <v>75.5</v>
      </c>
      <c r="G72" s="8">
        <v>85</v>
      </c>
      <c r="H72" s="8">
        <v>72</v>
      </c>
      <c r="I72" s="8">
        <v>80</v>
      </c>
      <c r="J72" s="9">
        <f t="shared" si="7"/>
        <v>77.7</v>
      </c>
      <c r="K72" s="16"/>
      <c r="L72" s="11"/>
      <c r="M72" s="9">
        <f t="shared" si="6"/>
        <v>77.7</v>
      </c>
      <c r="N72" s="11"/>
      <c r="O72" s="11"/>
    </row>
    <row r="73" s="2" customFormat="1" ht="15" customHeight="1" spans="1:15">
      <c r="A73" s="13" t="s">
        <v>218</v>
      </c>
      <c r="B73" s="13" t="s">
        <v>219</v>
      </c>
      <c r="C73" s="13" t="s">
        <v>220</v>
      </c>
      <c r="D73" s="13" t="s">
        <v>168</v>
      </c>
      <c r="E73" s="8">
        <v>80</v>
      </c>
      <c r="F73" s="8">
        <v>79.2</v>
      </c>
      <c r="G73" s="8">
        <v>73</v>
      </c>
      <c r="H73" s="8">
        <v>78</v>
      </c>
      <c r="I73" s="8">
        <v>78</v>
      </c>
      <c r="J73" s="9">
        <f t="shared" si="7"/>
        <v>77.64</v>
      </c>
      <c r="K73" s="16"/>
      <c r="L73" s="11"/>
      <c r="M73" s="9">
        <f t="shared" si="6"/>
        <v>77.64</v>
      </c>
      <c r="N73" s="11"/>
      <c r="O73" s="11"/>
    </row>
    <row r="74" s="2" customFormat="1" ht="15" customHeight="1" spans="1:15">
      <c r="A74" s="13" t="s">
        <v>221</v>
      </c>
      <c r="B74" s="13" t="s">
        <v>222</v>
      </c>
      <c r="C74" s="13" t="s">
        <v>223</v>
      </c>
      <c r="D74" s="13" t="s">
        <v>168</v>
      </c>
      <c r="E74" s="8">
        <v>71</v>
      </c>
      <c r="F74" s="8">
        <v>92.5</v>
      </c>
      <c r="G74" s="8">
        <v>72</v>
      </c>
      <c r="H74" s="8">
        <v>72</v>
      </c>
      <c r="I74" s="8">
        <v>80</v>
      </c>
      <c r="J74" s="9">
        <f t="shared" si="7"/>
        <v>77.5</v>
      </c>
      <c r="K74" s="16"/>
      <c r="L74" s="11"/>
      <c r="M74" s="9">
        <f t="shared" si="6"/>
        <v>77.5</v>
      </c>
      <c r="N74" s="11"/>
      <c r="O74" s="11"/>
    </row>
    <row r="75" s="1" customFormat="1" ht="15" customHeight="1" spans="1:15">
      <c r="A75" s="13" t="s">
        <v>224</v>
      </c>
      <c r="B75" s="13" t="s">
        <v>225</v>
      </c>
      <c r="C75" s="13" t="s">
        <v>226</v>
      </c>
      <c r="D75" s="13" t="s">
        <v>168</v>
      </c>
      <c r="E75" s="8">
        <v>76</v>
      </c>
      <c r="F75" s="8">
        <v>86.5</v>
      </c>
      <c r="G75" s="8">
        <v>74</v>
      </c>
      <c r="H75" s="8">
        <v>74</v>
      </c>
      <c r="I75" s="8">
        <v>76</v>
      </c>
      <c r="J75" s="9">
        <f t="shared" si="7"/>
        <v>77.3</v>
      </c>
      <c r="K75" s="16"/>
      <c r="L75" s="11"/>
      <c r="M75" s="9">
        <f t="shared" si="6"/>
        <v>77.3</v>
      </c>
      <c r="N75" s="11"/>
      <c r="O75" s="11"/>
    </row>
    <row r="76" s="1" customFormat="1" ht="15" customHeight="1" spans="1:15">
      <c r="A76" s="13" t="s">
        <v>227</v>
      </c>
      <c r="B76" s="13" t="s">
        <v>228</v>
      </c>
      <c r="C76" s="13" t="s">
        <v>229</v>
      </c>
      <c r="D76" s="13" t="s">
        <v>168</v>
      </c>
      <c r="E76" s="8">
        <v>82</v>
      </c>
      <c r="F76" s="8">
        <v>85.5</v>
      </c>
      <c r="G76" s="8">
        <v>70</v>
      </c>
      <c r="H76" s="8">
        <v>73</v>
      </c>
      <c r="I76" s="8">
        <v>76</v>
      </c>
      <c r="J76" s="9">
        <f t="shared" si="7"/>
        <v>77.3</v>
      </c>
      <c r="K76" s="16"/>
      <c r="L76" s="11"/>
      <c r="M76" s="9">
        <f t="shared" si="6"/>
        <v>77.3</v>
      </c>
      <c r="N76" s="11"/>
      <c r="O76" s="11"/>
    </row>
    <row r="77" s="1" customFormat="1" ht="15" customHeight="1" spans="1:15">
      <c r="A77" s="13" t="s">
        <v>230</v>
      </c>
      <c r="B77" s="13" t="s">
        <v>231</v>
      </c>
      <c r="C77" s="13" t="s">
        <v>232</v>
      </c>
      <c r="D77" s="13" t="s">
        <v>168</v>
      </c>
      <c r="E77" s="8">
        <v>76</v>
      </c>
      <c r="F77" s="8">
        <v>75.5</v>
      </c>
      <c r="G77" s="8">
        <v>86</v>
      </c>
      <c r="H77" s="8">
        <v>73</v>
      </c>
      <c r="I77" s="8">
        <v>76</v>
      </c>
      <c r="J77" s="9">
        <f t="shared" si="7"/>
        <v>77.3</v>
      </c>
      <c r="K77" s="16"/>
      <c r="L77" s="11"/>
      <c r="M77" s="9">
        <f t="shared" si="6"/>
        <v>77.3</v>
      </c>
      <c r="N77" s="11"/>
      <c r="O77" s="11"/>
    </row>
    <row r="78" s="1" customFormat="1" ht="15" customHeight="1" spans="1:15">
      <c r="A78" s="13" t="s">
        <v>233</v>
      </c>
      <c r="B78" s="13" t="s">
        <v>234</v>
      </c>
      <c r="C78" s="13" t="s">
        <v>235</v>
      </c>
      <c r="D78" s="13" t="s">
        <v>168</v>
      </c>
      <c r="E78" s="14">
        <v>74</v>
      </c>
      <c r="F78" s="14">
        <v>70.5</v>
      </c>
      <c r="G78" s="14">
        <v>90</v>
      </c>
      <c r="H78" s="14">
        <v>75</v>
      </c>
      <c r="I78" s="14">
        <v>76</v>
      </c>
      <c r="J78" s="9">
        <f t="shared" si="7"/>
        <v>77.1</v>
      </c>
      <c r="K78" s="16"/>
      <c r="L78" s="11"/>
      <c r="M78" s="9">
        <f t="shared" si="6"/>
        <v>77.1</v>
      </c>
      <c r="N78" s="11"/>
      <c r="O78" s="11"/>
    </row>
    <row r="79" s="1" customFormat="1" ht="15" customHeight="1" spans="1:15">
      <c r="A79" s="13" t="s">
        <v>236</v>
      </c>
      <c r="B79" s="13" t="s">
        <v>237</v>
      </c>
      <c r="C79" s="13" t="s">
        <v>238</v>
      </c>
      <c r="D79" s="13" t="s">
        <v>168</v>
      </c>
      <c r="E79" s="8">
        <v>75</v>
      </c>
      <c r="F79" s="8">
        <v>75.5</v>
      </c>
      <c r="G79" s="8">
        <v>78</v>
      </c>
      <c r="H79" s="8">
        <v>77</v>
      </c>
      <c r="I79" s="8">
        <v>80</v>
      </c>
      <c r="J79" s="9">
        <f t="shared" si="7"/>
        <v>77.1</v>
      </c>
      <c r="K79" s="16"/>
      <c r="L79" s="11"/>
      <c r="M79" s="9">
        <f t="shared" si="6"/>
        <v>77.1</v>
      </c>
      <c r="N79" s="11"/>
      <c r="O79" s="11"/>
    </row>
    <row r="80" s="1" customFormat="1" ht="15" customHeight="1" spans="1:15">
      <c r="A80" s="13" t="s">
        <v>239</v>
      </c>
      <c r="B80" s="13" t="s">
        <v>240</v>
      </c>
      <c r="C80" s="13" t="s">
        <v>241</v>
      </c>
      <c r="D80" s="13" t="s">
        <v>168</v>
      </c>
      <c r="E80" s="8">
        <v>75</v>
      </c>
      <c r="F80" s="8">
        <v>65.5</v>
      </c>
      <c r="G80" s="8">
        <v>84</v>
      </c>
      <c r="H80" s="8">
        <v>82</v>
      </c>
      <c r="I80" s="8">
        <v>79</v>
      </c>
      <c r="J80" s="9">
        <f t="shared" si="7"/>
        <v>77.1</v>
      </c>
      <c r="K80" s="16"/>
      <c r="L80" s="11"/>
      <c r="M80" s="9">
        <f t="shared" si="6"/>
        <v>77.1</v>
      </c>
      <c r="N80" s="11"/>
      <c r="O80" s="11"/>
    </row>
    <row r="81" s="2" customFormat="1" ht="15" customHeight="1" spans="1:15">
      <c r="A81" s="13" t="s">
        <v>242</v>
      </c>
      <c r="B81" s="13" t="s">
        <v>243</v>
      </c>
      <c r="C81" s="13" t="s">
        <v>244</v>
      </c>
      <c r="D81" s="13" t="s">
        <v>168</v>
      </c>
      <c r="E81" s="8">
        <v>76</v>
      </c>
      <c r="F81" s="8">
        <v>82.8</v>
      </c>
      <c r="G81" s="8">
        <v>76</v>
      </c>
      <c r="H81" s="8">
        <v>72</v>
      </c>
      <c r="I81" s="8">
        <v>78</v>
      </c>
      <c r="J81" s="9">
        <f t="shared" si="7"/>
        <v>76.96</v>
      </c>
      <c r="K81" s="16"/>
      <c r="L81" s="11"/>
      <c r="M81" s="9">
        <f t="shared" si="6"/>
        <v>76.96</v>
      </c>
      <c r="N81" s="11"/>
      <c r="O81" s="11"/>
    </row>
    <row r="82" s="2" customFormat="1" ht="15" customHeight="1" spans="1:15">
      <c r="A82" s="13" t="s">
        <v>245</v>
      </c>
      <c r="B82" s="13" t="s">
        <v>246</v>
      </c>
      <c r="C82" s="13" t="s">
        <v>247</v>
      </c>
      <c r="D82" s="13" t="s">
        <v>168</v>
      </c>
      <c r="E82" s="8">
        <v>78</v>
      </c>
      <c r="F82" s="8">
        <v>79.8</v>
      </c>
      <c r="G82" s="8">
        <v>72</v>
      </c>
      <c r="H82" s="8">
        <v>77</v>
      </c>
      <c r="I82" s="8">
        <v>78</v>
      </c>
      <c r="J82" s="9">
        <f t="shared" si="7"/>
        <v>76.96</v>
      </c>
      <c r="K82" s="12" t="s">
        <v>169</v>
      </c>
      <c r="L82" s="11"/>
      <c r="M82" s="9">
        <f t="shared" si="6"/>
        <v>76.96</v>
      </c>
      <c r="N82" s="11"/>
      <c r="O82" s="11"/>
    </row>
    <row r="83" s="2" customFormat="1" ht="15" customHeight="1" spans="1:15">
      <c r="A83" s="13" t="s">
        <v>248</v>
      </c>
      <c r="B83" s="13" t="s">
        <v>249</v>
      </c>
      <c r="C83" s="13" t="s">
        <v>250</v>
      </c>
      <c r="D83" s="13" t="s">
        <v>168</v>
      </c>
      <c r="E83" s="8">
        <v>82</v>
      </c>
      <c r="F83" s="8">
        <v>71.5</v>
      </c>
      <c r="G83" s="8">
        <v>77</v>
      </c>
      <c r="H83" s="8">
        <v>78</v>
      </c>
      <c r="I83" s="8">
        <v>76</v>
      </c>
      <c r="J83" s="9">
        <f t="shared" si="7"/>
        <v>76.9</v>
      </c>
      <c r="K83" s="16"/>
      <c r="L83" s="11"/>
      <c r="M83" s="9">
        <f t="shared" si="6"/>
        <v>76.9</v>
      </c>
      <c r="N83" s="11"/>
      <c r="O83" s="11"/>
    </row>
    <row r="84" s="2" customFormat="1" ht="15" customHeight="1" spans="1:15">
      <c r="A84" s="13" t="s">
        <v>251</v>
      </c>
      <c r="B84" s="13" t="s">
        <v>252</v>
      </c>
      <c r="C84" s="13" t="s">
        <v>253</v>
      </c>
      <c r="D84" s="13" t="s">
        <v>168</v>
      </c>
      <c r="E84" s="8">
        <v>73</v>
      </c>
      <c r="F84" s="8">
        <v>78.5</v>
      </c>
      <c r="G84" s="8">
        <v>77</v>
      </c>
      <c r="H84" s="8">
        <v>78</v>
      </c>
      <c r="I84" s="8">
        <v>78</v>
      </c>
      <c r="J84" s="9">
        <f t="shared" si="7"/>
        <v>76.9</v>
      </c>
      <c r="K84" s="16"/>
      <c r="L84" s="11"/>
      <c r="M84" s="9">
        <f t="shared" ref="M84:M147" si="8">J84</f>
        <v>76.9</v>
      </c>
      <c r="N84" s="11"/>
      <c r="O84" s="11"/>
    </row>
    <row r="85" s="2" customFormat="1" ht="15" customHeight="1" spans="1:15">
      <c r="A85" s="13" t="s">
        <v>254</v>
      </c>
      <c r="B85" s="13" t="s">
        <v>255</v>
      </c>
      <c r="C85" s="13" t="s">
        <v>256</v>
      </c>
      <c r="D85" s="13" t="s">
        <v>168</v>
      </c>
      <c r="E85" s="8">
        <v>74</v>
      </c>
      <c r="F85" s="8">
        <v>78.8</v>
      </c>
      <c r="G85" s="8">
        <v>77</v>
      </c>
      <c r="H85" s="8">
        <v>77</v>
      </c>
      <c r="I85" s="8">
        <v>77</v>
      </c>
      <c r="J85" s="9">
        <f t="shared" si="7"/>
        <v>76.76</v>
      </c>
      <c r="K85" s="16"/>
      <c r="L85" s="11"/>
      <c r="M85" s="9">
        <f t="shared" si="8"/>
        <v>76.76</v>
      </c>
      <c r="N85" s="11"/>
      <c r="O85" s="11"/>
    </row>
    <row r="86" s="2" customFormat="1" ht="15" customHeight="1" spans="1:15">
      <c r="A86" s="13" t="s">
        <v>257</v>
      </c>
      <c r="B86" s="13" t="s">
        <v>258</v>
      </c>
      <c r="C86" s="13" t="s">
        <v>259</v>
      </c>
      <c r="D86" s="13" t="s">
        <v>168</v>
      </c>
      <c r="E86" s="8">
        <v>76</v>
      </c>
      <c r="F86" s="8">
        <v>70.8</v>
      </c>
      <c r="G86" s="8">
        <v>82</v>
      </c>
      <c r="H86" s="8">
        <v>78</v>
      </c>
      <c r="I86" s="8">
        <v>77</v>
      </c>
      <c r="J86" s="9">
        <f t="shared" si="7"/>
        <v>76.76</v>
      </c>
      <c r="K86" s="16"/>
      <c r="L86" s="11"/>
      <c r="M86" s="9">
        <f t="shared" si="8"/>
        <v>76.76</v>
      </c>
      <c r="N86" s="11"/>
      <c r="O86" s="11"/>
    </row>
    <row r="87" s="2" customFormat="1" ht="15" customHeight="1" spans="1:15">
      <c r="A87" s="13" t="s">
        <v>260</v>
      </c>
      <c r="B87" s="13" t="s">
        <v>261</v>
      </c>
      <c r="C87" s="13" t="s">
        <v>262</v>
      </c>
      <c r="D87" s="13" t="s">
        <v>168</v>
      </c>
      <c r="E87" s="8">
        <v>83</v>
      </c>
      <c r="F87" s="8">
        <v>78.5</v>
      </c>
      <c r="G87" s="8">
        <v>73</v>
      </c>
      <c r="H87" s="8">
        <v>73</v>
      </c>
      <c r="I87" s="8">
        <v>76</v>
      </c>
      <c r="J87" s="9">
        <f t="shared" si="7"/>
        <v>76.7</v>
      </c>
      <c r="K87" s="16"/>
      <c r="L87" s="11"/>
      <c r="M87" s="9">
        <f t="shared" si="8"/>
        <v>76.7</v>
      </c>
      <c r="N87" s="11"/>
      <c r="O87" s="11"/>
    </row>
    <row r="88" s="2" customFormat="1" ht="15" customHeight="1" spans="1:15">
      <c r="A88" s="13" t="s">
        <v>263</v>
      </c>
      <c r="B88" s="13" t="s">
        <v>264</v>
      </c>
      <c r="C88" s="13" t="s">
        <v>265</v>
      </c>
      <c r="D88" s="13" t="s">
        <v>168</v>
      </c>
      <c r="E88" s="8">
        <v>89</v>
      </c>
      <c r="F88" s="8">
        <v>65.5</v>
      </c>
      <c r="G88" s="8">
        <v>75</v>
      </c>
      <c r="H88" s="8">
        <v>76</v>
      </c>
      <c r="I88" s="8">
        <v>78</v>
      </c>
      <c r="J88" s="9">
        <f t="shared" si="7"/>
        <v>76.7</v>
      </c>
      <c r="K88" s="16"/>
      <c r="L88" s="11"/>
      <c r="M88" s="9">
        <f t="shared" si="8"/>
        <v>76.7</v>
      </c>
      <c r="N88" s="11"/>
      <c r="O88" s="11"/>
    </row>
    <row r="89" s="2" customFormat="1" ht="15" customHeight="1" spans="1:15">
      <c r="A89" s="13" t="s">
        <v>266</v>
      </c>
      <c r="B89" s="13" t="s">
        <v>267</v>
      </c>
      <c r="C89" s="13" t="s">
        <v>268</v>
      </c>
      <c r="D89" s="13" t="s">
        <v>168</v>
      </c>
      <c r="E89" s="8">
        <v>74</v>
      </c>
      <c r="F89" s="8">
        <v>76</v>
      </c>
      <c r="G89" s="8">
        <v>76</v>
      </c>
      <c r="H89" s="8">
        <v>79</v>
      </c>
      <c r="I89" s="8">
        <v>78</v>
      </c>
      <c r="J89" s="9">
        <f t="shared" si="7"/>
        <v>76.6</v>
      </c>
      <c r="K89" s="16"/>
      <c r="L89" s="11"/>
      <c r="M89" s="9">
        <f t="shared" si="8"/>
        <v>76.6</v>
      </c>
      <c r="N89" s="11"/>
      <c r="O89" s="11"/>
    </row>
    <row r="90" s="2" customFormat="1" ht="15" customHeight="1" spans="1:15">
      <c r="A90" s="13" t="s">
        <v>269</v>
      </c>
      <c r="B90" s="13" t="s">
        <v>270</v>
      </c>
      <c r="C90" s="13" t="s">
        <v>271</v>
      </c>
      <c r="D90" s="13" t="s">
        <v>168</v>
      </c>
      <c r="E90" s="8">
        <v>92</v>
      </c>
      <c r="F90" s="8">
        <v>71.5</v>
      </c>
      <c r="G90" s="8">
        <v>74</v>
      </c>
      <c r="H90" s="8">
        <v>73</v>
      </c>
      <c r="I90" s="8">
        <v>72</v>
      </c>
      <c r="J90" s="9">
        <f t="shared" si="7"/>
        <v>76.5</v>
      </c>
      <c r="K90" s="16"/>
      <c r="L90" s="11"/>
      <c r="M90" s="9">
        <f t="shared" si="8"/>
        <v>76.5</v>
      </c>
      <c r="N90" s="11"/>
      <c r="O90" s="11"/>
    </row>
    <row r="91" s="2" customFormat="1" ht="15" customHeight="1" spans="1:15">
      <c r="A91" s="13" t="s">
        <v>272</v>
      </c>
      <c r="B91" s="13" t="s">
        <v>273</v>
      </c>
      <c r="C91" s="13" t="s">
        <v>274</v>
      </c>
      <c r="D91" s="13" t="s">
        <v>168</v>
      </c>
      <c r="E91" s="8">
        <v>86</v>
      </c>
      <c r="F91" s="8">
        <v>71.5</v>
      </c>
      <c r="G91" s="8">
        <v>74</v>
      </c>
      <c r="H91" s="8">
        <v>76</v>
      </c>
      <c r="I91" s="8">
        <v>74</v>
      </c>
      <c r="J91" s="9">
        <f t="shared" si="7"/>
        <v>76.3</v>
      </c>
      <c r="K91" s="16"/>
      <c r="L91" s="11"/>
      <c r="M91" s="9">
        <f t="shared" si="8"/>
        <v>76.3</v>
      </c>
      <c r="N91" s="11"/>
      <c r="O91" s="11"/>
    </row>
    <row r="92" s="2" customFormat="1" ht="15" customHeight="1" spans="1:15">
      <c r="A92" s="13" t="s">
        <v>275</v>
      </c>
      <c r="B92" s="13" t="s">
        <v>276</v>
      </c>
      <c r="C92" s="13" t="s">
        <v>277</v>
      </c>
      <c r="D92" s="13" t="s">
        <v>168</v>
      </c>
      <c r="E92" s="8">
        <v>77</v>
      </c>
      <c r="F92" s="8">
        <v>78.5</v>
      </c>
      <c r="G92" s="8">
        <v>75</v>
      </c>
      <c r="H92" s="8">
        <v>75</v>
      </c>
      <c r="I92" s="8">
        <v>76</v>
      </c>
      <c r="J92" s="9">
        <f t="shared" si="7"/>
        <v>76.3</v>
      </c>
      <c r="K92" s="16"/>
      <c r="L92" s="11"/>
      <c r="M92" s="9">
        <f t="shared" si="8"/>
        <v>76.3</v>
      </c>
      <c r="N92" s="11"/>
      <c r="O92" s="11"/>
    </row>
    <row r="93" s="2" customFormat="1" ht="15" customHeight="1" spans="1:15">
      <c r="A93" s="13" t="s">
        <v>278</v>
      </c>
      <c r="B93" s="13" t="s">
        <v>279</v>
      </c>
      <c r="C93" s="13" t="s">
        <v>280</v>
      </c>
      <c r="D93" s="13" t="s">
        <v>168</v>
      </c>
      <c r="E93" s="8">
        <v>73</v>
      </c>
      <c r="F93" s="8">
        <v>70.5</v>
      </c>
      <c r="G93" s="8">
        <v>83</v>
      </c>
      <c r="H93" s="8">
        <v>77</v>
      </c>
      <c r="I93" s="8">
        <v>78</v>
      </c>
      <c r="J93" s="9">
        <f t="shared" si="7"/>
        <v>76.3</v>
      </c>
      <c r="K93" s="16"/>
      <c r="L93" s="11"/>
      <c r="M93" s="9">
        <f t="shared" si="8"/>
        <v>76.3</v>
      </c>
      <c r="N93" s="11"/>
      <c r="O93" s="11"/>
    </row>
    <row r="94" s="2" customFormat="1" ht="15" customHeight="1" spans="1:15">
      <c r="A94" s="13" t="s">
        <v>281</v>
      </c>
      <c r="B94" s="13" t="s">
        <v>282</v>
      </c>
      <c r="C94" s="13" t="s">
        <v>283</v>
      </c>
      <c r="D94" s="13" t="s">
        <v>168</v>
      </c>
      <c r="E94" s="8">
        <v>72</v>
      </c>
      <c r="F94" s="8">
        <v>86.5</v>
      </c>
      <c r="G94" s="8">
        <v>73</v>
      </c>
      <c r="H94" s="8">
        <v>72</v>
      </c>
      <c r="I94" s="8">
        <v>78</v>
      </c>
      <c r="J94" s="9">
        <f t="shared" si="7"/>
        <v>76.3</v>
      </c>
      <c r="K94" s="16"/>
      <c r="L94" s="11"/>
      <c r="M94" s="9">
        <f t="shared" si="8"/>
        <v>76.3</v>
      </c>
      <c r="N94" s="11"/>
      <c r="O94" s="11"/>
    </row>
    <row r="95" s="2" customFormat="1" ht="15" customHeight="1" spans="1:15">
      <c r="A95" s="13" t="s">
        <v>284</v>
      </c>
      <c r="B95" s="13" t="s">
        <v>285</v>
      </c>
      <c r="C95" s="13" t="s">
        <v>286</v>
      </c>
      <c r="D95" s="13" t="s">
        <v>168</v>
      </c>
      <c r="E95" s="8">
        <v>77</v>
      </c>
      <c r="F95" s="8">
        <v>80.8</v>
      </c>
      <c r="G95" s="8">
        <v>68</v>
      </c>
      <c r="H95" s="8">
        <v>79</v>
      </c>
      <c r="I95" s="8">
        <v>76</v>
      </c>
      <c r="J95" s="9">
        <f t="shared" si="7"/>
        <v>76.16</v>
      </c>
      <c r="K95" s="16"/>
      <c r="L95" s="11"/>
      <c r="M95" s="9">
        <f t="shared" si="8"/>
        <v>76.16</v>
      </c>
      <c r="N95" s="11"/>
      <c r="O95" s="11"/>
    </row>
    <row r="96" s="2" customFormat="1" ht="15" customHeight="1" spans="1:15">
      <c r="A96" s="13" t="s">
        <v>287</v>
      </c>
      <c r="B96" s="13" t="s">
        <v>288</v>
      </c>
      <c r="C96" s="13" t="s">
        <v>289</v>
      </c>
      <c r="D96" s="13" t="s">
        <v>168</v>
      </c>
      <c r="E96" s="8">
        <v>85</v>
      </c>
      <c r="F96" s="8">
        <v>70.5</v>
      </c>
      <c r="G96" s="8">
        <v>76</v>
      </c>
      <c r="H96" s="8">
        <v>75</v>
      </c>
      <c r="I96" s="8">
        <v>74</v>
      </c>
      <c r="J96" s="9">
        <f t="shared" si="7"/>
        <v>76.1</v>
      </c>
      <c r="K96" s="16"/>
      <c r="L96" s="11"/>
      <c r="M96" s="9">
        <f t="shared" si="8"/>
        <v>76.1</v>
      </c>
      <c r="N96" s="11"/>
      <c r="O96" s="11"/>
    </row>
    <row r="97" s="2" customFormat="1" ht="15" customHeight="1" spans="1:15">
      <c r="A97" s="13" t="s">
        <v>290</v>
      </c>
      <c r="B97" s="13" t="s">
        <v>291</v>
      </c>
      <c r="C97" s="13" t="s">
        <v>292</v>
      </c>
      <c r="D97" s="13" t="s">
        <v>168</v>
      </c>
      <c r="E97" s="8">
        <v>92</v>
      </c>
      <c r="F97" s="8">
        <v>70.2</v>
      </c>
      <c r="G97" s="8">
        <v>73</v>
      </c>
      <c r="H97" s="8">
        <v>74</v>
      </c>
      <c r="I97" s="8">
        <v>71</v>
      </c>
      <c r="J97" s="9">
        <f t="shared" si="7"/>
        <v>76.04</v>
      </c>
      <c r="K97" s="16"/>
      <c r="L97" s="11"/>
      <c r="M97" s="9">
        <f t="shared" si="8"/>
        <v>76.04</v>
      </c>
      <c r="N97" s="11"/>
      <c r="O97" s="11"/>
    </row>
    <row r="98" s="2" customFormat="1" ht="15" customHeight="1" spans="1:15">
      <c r="A98" s="13" t="s">
        <v>293</v>
      </c>
      <c r="B98" s="13" t="s">
        <v>294</v>
      </c>
      <c r="C98" s="13" t="s">
        <v>295</v>
      </c>
      <c r="D98" s="13" t="s">
        <v>168</v>
      </c>
      <c r="E98" s="8">
        <v>72</v>
      </c>
      <c r="F98" s="8">
        <v>79.8</v>
      </c>
      <c r="G98" s="8">
        <v>75</v>
      </c>
      <c r="H98" s="8">
        <v>75</v>
      </c>
      <c r="I98" s="8">
        <v>78</v>
      </c>
      <c r="J98" s="9">
        <f t="shared" si="7"/>
        <v>75.96</v>
      </c>
      <c r="K98" s="16"/>
      <c r="L98" s="11"/>
      <c r="M98" s="9">
        <f t="shared" si="8"/>
        <v>75.96</v>
      </c>
      <c r="N98" s="11"/>
      <c r="O98" s="11"/>
    </row>
    <row r="99" s="2" customFormat="1" ht="15" customHeight="1" spans="1:15">
      <c r="A99" s="13" t="s">
        <v>296</v>
      </c>
      <c r="B99" s="13" t="s">
        <v>297</v>
      </c>
      <c r="C99" s="13" t="s">
        <v>298</v>
      </c>
      <c r="D99" s="13" t="s">
        <v>168</v>
      </c>
      <c r="E99" s="8">
        <v>72</v>
      </c>
      <c r="F99" s="8">
        <v>79.8</v>
      </c>
      <c r="G99" s="8">
        <v>76</v>
      </c>
      <c r="H99" s="8">
        <v>75</v>
      </c>
      <c r="I99" s="8">
        <v>77</v>
      </c>
      <c r="J99" s="9">
        <f t="shared" si="7"/>
        <v>75.96</v>
      </c>
      <c r="K99" s="12" t="s">
        <v>169</v>
      </c>
      <c r="L99" s="11"/>
      <c r="M99" s="9">
        <f t="shared" si="8"/>
        <v>75.96</v>
      </c>
      <c r="N99" s="11"/>
      <c r="O99" s="11"/>
    </row>
    <row r="100" s="2" customFormat="1" ht="15" customHeight="1" spans="1:15">
      <c r="A100" s="13" t="s">
        <v>299</v>
      </c>
      <c r="B100" s="13" t="s">
        <v>300</v>
      </c>
      <c r="C100" s="13" t="s">
        <v>301</v>
      </c>
      <c r="D100" s="13" t="s">
        <v>168</v>
      </c>
      <c r="E100" s="8">
        <v>77</v>
      </c>
      <c r="F100" s="8">
        <v>70.5</v>
      </c>
      <c r="G100" s="8">
        <v>78</v>
      </c>
      <c r="H100" s="8">
        <v>78</v>
      </c>
      <c r="I100" s="8">
        <v>76</v>
      </c>
      <c r="J100" s="9">
        <f t="shared" si="7"/>
        <v>75.9</v>
      </c>
      <c r="K100" s="16"/>
      <c r="L100" s="11"/>
      <c r="M100" s="9">
        <f t="shared" si="8"/>
        <v>75.9</v>
      </c>
      <c r="N100" s="11"/>
      <c r="O100" s="11"/>
    </row>
    <row r="101" s="2" customFormat="1" ht="15" customHeight="1" spans="1:15">
      <c r="A101" s="13" t="s">
        <v>302</v>
      </c>
      <c r="B101" s="13" t="s">
        <v>303</v>
      </c>
      <c r="C101" s="13" t="s">
        <v>304</v>
      </c>
      <c r="D101" s="13" t="s">
        <v>168</v>
      </c>
      <c r="E101" s="8">
        <v>78</v>
      </c>
      <c r="F101" s="8">
        <v>74.5</v>
      </c>
      <c r="G101" s="8">
        <v>74</v>
      </c>
      <c r="H101" s="8">
        <v>78</v>
      </c>
      <c r="I101" s="8">
        <v>75</v>
      </c>
      <c r="J101" s="9">
        <f t="shared" si="7"/>
        <v>75.9</v>
      </c>
      <c r="K101" s="16"/>
      <c r="L101" s="11"/>
      <c r="M101" s="9">
        <f t="shared" si="8"/>
        <v>75.9</v>
      </c>
      <c r="N101" s="11"/>
      <c r="O101" s="11"/>
    </row>
    <row r="102" s="2" customFormat="1" ht="15" customHeight="1" spans="1:15">
      <c r="A102" s="13" t="s">
        <v>305</v>
      </c>
      <c r="B102" s="13" t="s">
        <v>306</v>
      </c>
      <c r="C102" s="13" t="s">
        <v>307</v>
      </c>
      <c r="D102" s="13" t="s">
        <v>168</v>
      </c>
      <c r="E102" s="8">
        <v>73</v>
      </c>
      <c r="F102" s="8">
        <v>78.8</v>
      </c>
      <c r="G102" s="8">
        <v>76</v>
      </c>
      <c r="H102" s="8">
        <v>75</v>
      </c>
      <c r="I102" s="8">
        <v>76</v>
      </c>
      <c r="J102" s="9">
        <f t="shared" si="7"/>
        <v>75.76</v>
      </c>
      <c r="K102" s="16"/>
      <c r="L102" s="11"/>
      <c r="M102" s="9">
        <f t="shared" si="8"/>
        <v>75.76</v>
      </c>
      <c r="N102" s="11"/>
      <c r="O102" s="11"/>
    </row>
    <row r="103" s="2" customFormat="1" ht="15" customHeight="1" spans="1:15">
      <c r="A103" s="13" t="s">
        <v>308</v>
      </c>
      <c r="B103" s="13" t="s">
        <v>309</v>
      </c>
      <c r="C103" s="13" t="s">
        <v>310</v>
      </c>
      <c r="D103" s="13" t="s">
        <v>168</v>
      </c>
      <c r="E103" s="8">
        <v>76</v>
      </c>
      <c r="F103" s="8">
        <v>70.8</v>
      </c>
      <c r="G103" s="8">
        <v>78</v>
      </c>
      <c r="H103" s="8">
        <v>78</v>
      </c>
      <c r="I103" s="8">
        <v>76</v>
      </c>
      <c r="J103" s="9">
        <f t="shared" si="7"/>
        <v>75.76</v>
      </c>
      <c r="K103" s="16"/>
      <c r="L103" s="11"/>
      <c r="M103" s="9">
        <f t="shared" si="8"/>
        <v>75.76</v>
      </c>
      <c r="N103" s="11"/>
      <c r="O103" s="11"/>
    </row>
    <row r="104" s="2" customFormat="1" ht="15" customHeight="1" spans="1:15">
      <c r="A104" s="13" t="s">
        <v>311</v>
      </c>
      <c r="B104" s="13" t="s">
        <v>312</v>
      </c>
      <c r="C104" s="13" t="s">
        <v>313</v>
      </c>
      <c r="D104" s="13" t="s">
        <v>168</v>
      </c>
      <c r="E104" s="8">
        <v>76</v>
      </c>
      <c r="F104" s="8">
        <v>75.5</v>
      </c>
      <c r="G104" s="8">
        <v>78</v>
      </c>
      <c r="H104" s="8">
        <v>73</v>
      </c>
      <c r="I104" s="8">
        <v>76</v>
      </c>
      <c r="J104" s="9">
        <f t="shared" si="7"/>
        <v>75.7</v>
      </c>
      <c r="K104" s="16"/>
      <c r="L104" s="11"/>
      <c r="M104" s="9">
        <f t="shared" si="8"/>
        <v>75.7</v>
      </c>
      <c r="N104" s="11"/>
      <c r="O104" s="11"/>
    </row>
    <row r="105" s="2" customFormat="1" ht="15" customHeight="1" spans="1:15">
      <c r="A105" s="13" t="s">
        <v>314</v>
      </c>
      <c r="B105" s="13" t="s">
        <v>315</v>
      </c>
      <c r="C105" s="13" t="s">
        <v>316</v>
      </c>
      <c r="D105" s="13" t="s">
        <v>168</v>
      </c>
      <c r="E105" s="8">
        <v>79</v>
      </c>
      <c r="F105" s="8">
        <v>69.2</v>
      </c>
      <c r="G105" s="8">
        <v>76</v>
      </c>
      <c r="H105" s="8">
        <v>79</v>
      </c>
      <c r="I105" s="8">
        <v>75</v>
      </c>
      <c r="J105" s="9">
        <f t="shared" si="7"/>
        <v>75.64</v>
      </c>
      <c r="K105" s="16"/>
      <c r="L105" s="11"/>
      <c r="M105" s="9">
        <f t="shared" si="8"/>
        <v>75.64</v>
      </c>
      <c r="N105" s="11"/>
      <c r="O105" s="11"/>
    </row>
    <row r="106" s="2" customFormat="1" ht="15" customHeight="1" spans="1:15">
      <c r="A106" s="13" t="s">
        <v>317</v>
      </c>
      <c r="B106" s="13" t="s">
        <v>318</v>
      </c>
      <c r="C106" s="13" t="s">
        <v>319</v>
      </c>
      <c r="D106" s="13" t="s">
        <v>168</v>
      </c>
      <c r="E106" s="8">
        <v>76</v>
      </c>
      <c r="F106" s="8">
        <v>70.8</v>
      </c>
      <c r="G106" s="8">
        <v>74</v>
      </c>
      <c r="H106" s="8">
        <v>79</v>
      </c>
      <c r="I106" s="8">
        <v>78</v>
      </c>
      <c r="J106" s="9">
        <f t="shared" si="7"/>
        <v>75.56</v>
      </c>
      <c r="K106" s="16"/>
      <c r="L106" s="11"/>
      <c r="M106" s="9">
        <f t="shared" si="8"/>
        <v>75.56</v>
      </c>
      <c r="N106" s="11"/>
      <c r="O106" s="11"/>
    </row>
    <row r="107" s="2" customFormat="1" ht="15" customHeight="1" spans="1:15">
      <c r="A107" s="13" t="s">
        <v>320</v>
      </c>
      <c r="B107" s="13" t="s">
        <v>321</v>
      </c>
      <c r="C107" s="13" t="s">
        <v>322</v>
      </c>
      <c r="D107" s="13" t="s">
        <v>168</v>
      </c>
      <c r="E107" s="8">
        <v>67</v>
      </c>
      <c r="F107" s="8">
        <v>78.8</v>
      </c>
      <c r="G107" s="8">
        <v>75</v>
      </c>
      <c r="H107" s="8">
        <v>79</v>
      </c>
      <c r="I107" s="8">
        <v>78</v>
      </c>
      <c r="J107" s="9">
        <f t="shared" si="7"/>
        <v>75.56</v>
      </c>
      <c r="K107" s="16"/>
      <c r="L107" s="11"/>
      <c r="M107" s="9">
        <f t="shared" si="8"/>
        <v>75.56</v>
      </c>
      <c r="N107" s="11"/>
      <c r="O107" s="11"/>
    </row>
    <row r="108" s="2" customFormat="1" ht="15" customHeight="1" spans="1:15">
      <c r="A108" s="13" t="s">
        <v>323</v>
      </c>
      <c r="B108" s="13" t="s">
        <v>324</v>
      </c>
      <c r="C108" s="13" t="s">
        <v>325</v>
      </c>
      <c r="D108" s="13" t="s">
        <v>168</v>
      </c>
      <c r="E108" s="8">
        <v>76</v>
      </c>
      <c r="F108" s="8">
        <v>72.8</v>
      </c>
      <c r="G108" s="8">
        <v>76</v>
      </c>
      <c r="H108" s="8">
        <v>75</v>
      </c>
      <c r="I108" s="8">
        <v>77</v>
      </c>
      <c r="J108" s="9">
        <f t="shared" si="7"/>
        <v>75.36</v>
      </c>
      <c r="K108" s="16"/>
      <c r="L108" s="11"/>
      <c r="M108" s="9">
        <f t="shared" si="8"/>
        <v>75.36</v>
      </c>
      <c r="N108" s="11"/>
      <c r="O108" s="11"/>
    </row>
    <row r="109" s="2" customFormat="1" ht="15" customHeight="1" spans="1:15">
      <c r="A109" s="13" t="s">
        <v>326</v>
      </c>
      <c r="B109" s="13" t="s">
        <v>327</v>
      </c>
      <c r="C109" s="13" t="s">
        <v>328</v>
      </c>
      <c r="D109" s="13" t="s">
        <v>168</v>
      </c>
      <c r="E109" s="8">
        <v>73</v>
      </c>
      <c r="F109" s="8">
        <v>79.8</v>
      </c>
      <c r="G109" s="8">
        <v>77</v>
      </c>
      <c r="H109" s="8">
        <v>72</v>
      </c>
      <c r="I109" s="8">
        <v>75</v>
      </c>
      <c r="J109" s="9">
        <f t="shared" si="7"/>
        <v>75.36</v>
      </c>
      <c r="K109" s="16"/>
      <c r="L109" s="11"/>
      <c r="M109" s="9">
        <f t="shared" si="8"/>
        <v>75.36</v>
      </c>
      <c r="N109" s="11"/>
      <c r="O109" s="11"/>
    </row>
    <row r="110" s="2" customFormat="1" ht="15" customHeight="1" spans="1:15">
      <c r="A110" s="13" t="s">
        <v>329</v>
      </c>
      <c r="B110" s="13" t="s">
        <v>330</v>
      </c>
      <c r="C110" s="13" t="s">
        <v>331</v>
      </c>
      <c r="D110" s="13" t="s">
        <v>168</v>
      </c>
      <c r="E110" s="8">
        <v>76</v>
      </c>
      <c r="F110" s="8">
        <v>72.5</v>
      </c>
      <c r="G110" s="8">
        <v>76</v>
      </c>
      <c r="H110" s="8">
        <v>77</v>
      </c>
      <c r="I110" s="8">
        <v>75</v>
      </c>
      <c r="J110" s="9">
        <f t="shared" si="7"/>
        <v>75.3</v>
      </c>
      <c r="K110" s="16"/>
      <c r="L110" s="11"/>
      <c r="M110" s="9">
        <f t="shared" si="8"/>
        <v>75.3</v>
      </c>
      <c r="N110" s="11"/>
      <c r="O110" s="11"/>
    </row>
    <row r="111" s="2" customFormat="1" ht="15" customHeight="1" spans="1:15">
      <c r="A111" s="13" t="s">
        <v>332</v>
      </c>
      <c r="B111" s="13" t="s">
        <v>333</v>
      </c>
      <c r="C111" s="13" t="s">
        <v>334</v>
      </c>
      <c r="D111" s="13" t="s">
        <v>168</v>
      </c>
      <c r="E111" s="8">
        <v>82</v>
      </c>
      <c r="F111" s="8">
        <v>71.5</v>
      </c>
      <c r="G111" s="8">
        <v>74</v>
      </c>
      <c r="H111" s="8">
        <v>76</v>
      </c>
      <c r="I111" s="8">
        <v>73</v>
      </c>
      <c r="J111" s="9">
        <f t="shared" si="7"/>
        <v>75.3</v>
      </c>
      <c r="K111" s="16"/>
      <c r="L111" s="11"/>
      <c r="M111" s="9">
        <f t="shared" si="8"/>
        <v>75.3</v>
      </c>
      <c r="N111" s="11"/>
      <c r="O111" s="11"/>
    </row>
    <row r="112" s="2" customFormat="1" ht="15" customHeight="1" spans="1:15">
      <c r="A112" s="13" t="s">
        <v>335</v>
      </c>
      <c r="B112" s="13" t="s">
        <v>336</v>
      </c>
      <c r="C112" s="13" t="s">
        <v>337</v>
      </c>
      <c r="D112" s="13" t="s">
        <v>168</v>
      </c>
      <c r="E112" s="8">
        <v>78</v>
      </c>
      <c r="F112" s="8">
        <v>79.3</v>
      </c>
      <c r="G112" s="8">
        <v>73</v>
      </c>
      <c r="H112" s="8">
        <v>71</v>
      </c>
      <c r="I112" s="8">
        <v>75</v>
      </c>
      <c r="J112" s="9">
        <f t="shared" si="7"/>
        <v>75.26</v>
      </c>
      <c r="K112" s="16"/>
      <c r="L112" s="11"/>
      <c r="M112" s="9">
        <f t="shared" si="8"/>
        <v>75.26</v>
      </c>
      <c r="N112" s="11"/>
      <c r="O112" s="11"/>
    </row>
    <row r="113" s="2" customFormat="1" ht="15" customHeight="1" spans="1:15">
      <c r="A113" s="13" t="s">
        <v>338</v>
      </c>
      <c r="B113" s="13" t="s">
        <v>339</v>
      </c>
      <c r="C113" s="13" t="s">
        <v>340</v>
      </c>
      <c r="D113" s="13" t="s">
        <v>168</v>
      </c>
      <c r="E113" s="8">
        <v>64</v>
      </c>
      <c r="F113" s="8">
        <v>71.8</v>
      </c>
      <c r="G113" s="8">
        <v>83</v>
      </c>
      <c r="H113" s="8">
        <v>78</v>
      </c>
      <c r="I113" s="8">
        <v>79</v>
      </c>
      <c r="J113" s="9">
        <f t="shared" si="7"/>
        <v>75.16</v>
      </c>
      <c r="K113" s="16"/>
      <c r="L113" s="11"/>
      <c r="M113" s="9">
        <f t="shared" si="8"/>
        <v>75.16</v>
      </c>
      <c r="N113" s="11"/>
      <c r="O113" s="11"/>
    </row>
    <row r="114" s="2" customFormat="1" ht="15" customHeight="1" spans="1:15">
      <c r="A114" s="13" t="s">
        <v>341</v>
      </c>
      <c r="B114" s="13" t="s">
        <v>342</v>
      </c>
      <c r="C114" s="13" t="s">
        <v>343</v>
      </c>
      <c r="D114" s="13" t="s">
        <v>168</v>
      </c>
      <c r="E114" s="8">
        <v>73</v>
      </c>
      <c r="F114" s="8">
        <v>75.5</v>
      </c>
      <c r="G114" s="8">
        <v>75</v>
      </c>
      <c r="H114" s="8">
        <v>76</v>
      </c>
      <c r="I114" s="8">
        <v>75</v>
      </c>
      <c r="J114" s="9">
        <f t="shared" si="7"/>
        <v>74.9</v>
      </c>
      <c r="K114" s="16"/>
      <c r="L114" s="11"/>
      <c r="M114" s="9">
        <f t="shared" si="8"/>
        <v>74.9</v>
      </c>
      <c r="N114" s="11"/>
      <c r="O114" s="11"/>
    </row>
    <row r="115" s="2" customFormat="1" ht="15" customHeight="1" spans="1:15">
      <c r="A115" s="13" t="s">
        <v>344</v>
      </c>
      <c r="B115" s="13" t="s">
        <v>345</v>
      </c>
      <c r="C115" s="13" t="s">
        <v>346</v>
      </c>
      <c r="D115" s="13" t="s">
        <v>168</v>
      </c>
      <c r="E115" s="8">
        <v>78</v>
      </c>
      <c r="F115" s="8">
        <v>75.5</v>
      </c>
      <c r="G115" s="8">
        <v>75</v>
      </c>
      <c r="H115" s="8">
        <v>72</v>
      </c>
      <c r="I115" s="8">
        <v>74</v>
      </c>
      <c r="J115" s="9">
        <f t="shared" si="7"/>
        <v>74.9</v>
      </c>
      <c r="K115" s="16"/>
      <c r="L115" s="11"/>
      <c r="M115" s="9">
        <f t="shared" si="8"/>
        <v>74.9</v>
      </c>
      <c r="N115" s="11"/>
      <c r="O115" s="11"/>
    </row>
    <row r="116" s="2" customFormat="1" ht="15" customHeight="1" spans="1:15">
      <c r="A116" s="13" t="s">
        <v>347</v>
      </c>
      <c r="B116" s="13" t="s">
        <v>348</v>
      </c>
      <c r="C116" s="13" t="s">
        <v>349</v>
      </c>
      <c r="D116" s="13" t="s">
        <v>168</v>
      </c>
      <c r="E116" s="8">
        <v>78</v>
      </c>
      <c r="F116" s="8">
        <v>70.5</v>
      </c>
      <c r="G116" s="8">
        <v>76</v>
      </c>
      <c r="H116" s="8">
        <v>75</v>
      </c>
      <c r="I116" s="8">
        <v>74</v>
      </c>
      <c r="J116" s="9">
        <f t="shared" si="7"/>
        <v>74.7</v>
      </c>
      <c r="K116" s="16"/>
      <c r="L116" s="11"/>
      <c r="M116" s="9">
        <f t="shared" si="8"/>
        <v>74.7</v>
      </c>
      <c r="N116" s="11"/>
      <c r="O116" s="11"/>
    </row>
    <row r="117" s="2" customFormat="1" ht="15" customHeight="1" spans="1:15">
      <c r="A117" s="13" t="s">
        <v>350</v>
      </c>
      <c r="B117" s="13" t="s">
        <v>351</v>
      </c>
      <c r="C117" s="13" t="s">
        <v>352</v>
      </c>
      <c r="D117" s="13" t="s">
        <v>168</v>
      </c>
      <c r="E117" s="8">
        <v>79</v>
      </c>
      <c r="F117" s="8">
        <v>68.8</v>
      </c>
      <c r="G117" s="8">
        <v>75</v>
      </c>
      <c r="H117" s="8">
        <v>76</v>
      </c>
      <c r="I117" s="8">
        <v>74</v>
      </c>
      <c r="J117" s="9">
        <f t="shared" si="7"/>
        <v>74.56</v>
      </c>
      <c r="K117" s="16"/>
      <c r="L117" s="11"/>
      <c r="M117" s="9">
        <f t="shared" si="8"/>
        <v>74.56</v>
      </c>
      <c r="N117" s="11"/>
      <c r="O117" s="11"/>
    </row>
    <row r="118" s="2" customFormat="1" ht="15" customHeight="1" spans="1:15">
      <c r="A118" s="13" t="s">
        <v>353</v>
      </c>
      <c r="B118" s="13" t="s">
        <v>354</v>
      </c>
      <c r="C118" s="13" t="s">
        <v>355</v>
      </c>
      <c r="D118" s="13" t="s">
        <v>168</v>
      </c>
      <c r="E118" s="8">
        <v>85</v>
      </c>
      <c r="F118" s="8">
        <v>70.5</v>
      </c>
      <c r="G118" s="8">
        <v>72</v>
      </c>
      <c r="H118" s="8">
        <v>72</v>
      </c>
      <c r="I118" s="8">
        <v>73</v>
      </c>
      <c r="J118" s="9">
        <f t="shared" si="7"/>
        <v>74.5</v>
      </c>
      <c r="K118" s="16"/>
      <c r="L118" s="11"/>
      <c r="M118" s="9">
        <f t="shared" si="8"/>
        <v>74.5</v>
      </c>
      <c r="N118" s="11"/>
      <c r="O118" s="11"/>
    </row>
    <row r="119" s="2" customFormat="1" ht="15" customHeight="1" spans="1:15">
      <c r="A119" s="13" t="s">
        <v>356</v>
      </c>
      <c r="B119" s="13" t="s">
        <v>357</v>
      </c>
      <c r="C119" s="13" t="s">
        <v>358</v>
      </c>
      <c r="D119" s="13" t="s">
        <v>168</v>
      </c>
      <c r="E119" s="8">
        <v>75</v>
      </c>
      <c r="F119" s="8">
        <v>78.5</v>
      </c>
      <c r="G119" s="8">
        <v>72</v>
      </c>
      <c r="H119" s="8">
        <v>73</v>
      </c>
      <c r="I119" s="8">
        <v>74</v>
      </c>
      <c r="J119" s="9">
        <f t="shared" si="7"/>
        <v>74.5</v>
      </c>
      <c r="K119" s="12" t="s">
        <v>169</v>
      </c>
      <c r="L119" s="11"/>
      <c r="M119" s="9">
        <f t="shared" si="8"/>
        <v>74.5</v>
      </c>
      <c r="N119" s="11"/>
      <c r="O119" s="11"/>
    </row>
    <row r="120" s="2" customFormat="1" ht="15" customHeight="1" spans="1:15">
      <c r="A120" s="13" t="s">
        <v>359</v>
      </c>
      <c r="B120" s="13" t="s">
        <v>360</v>
      </c>
      <c r="C120" s="13" t="s">
        <v>361</v>
      </c>
      <c r="D120" s="13" t="s">
        <v>168</v>
      </c>
      <c r="E120" s="8">
        <v>73</v>
      </c>
      <c r="F120" s="8">
        <v>71.5</v>
      </c>
      <c r="G120" s="8">
        <v>77</v>
      </c>
      <c r="H120" s="8">
        <v>76</v>
      </c>
      <c r="I120" s="8">
        <v>75</v>
      </c>
      <c r="J120" s="9">
        <f t="shared" si="7"/>
        <v>74.5</v>
      </c>
      <c r="K120" s="16"/>
      <c r="L120" s="11"/>
      <c r="M120" s="9">
        <f t="shared" si="8"/>
        <v>74.5</v>
      </c>
      <c r="N120" s="11"/>
      <c r="O120" s="11"/>
    </row>
    <row r="121" s="2" customFormat="1" ht="15" customHeight="1" spans="1:15">
      <c r="A121" s="13" t="s">
        <v>362</v>
      </c>
      <c r="B121" s="13" t="s">
        <v>363</v>
      </c>
      <c r="C121" s="13" t="s">
        <v>364</v>
      </c>
      <c r="D121" s="13" t="s">
        <v>168</v>
      </c>
      <c r="E121" s="8">
        <v>75</v>
      </c>
      <c r="F121" s="8">
        <v>70.2</v>
      </c>
      <c r="G121" s="8">
        <v>77</v>
      </c>
      <c r="H121" s="8">
        <v>75</v>
      </c>
      <c r="I121" s="8">
        <v>75</v>
      </c>
      <c r="J121" s="9">
        <f t="shared" si="7"/>
        <v>74.44</v>
      </c>
      <c r="K121" s="16"/>
      <c r="L121" s="11"/>
      <c r="M121" s="9">
        <f t="shared" si="8"/>
        <v>74.44</v>
      </c>
      <c r="N121" s="11"/>
      <c r="O121" s="11"/>
    </row>
    <row r="122" s="1" customFormat="1" ht="15" customHeight="1" spans="1:15">
      <c r="A122" s="13" t="s">
        <v>365</v>
      </c>
      <c r="B122" s="13" t="s">
        <v>366</v>
      </c>
      <c r="C122" s="13" t="s">
        <v>367</v>
      </c>
      <c r="D122" s="13" t="s">
        <v>168</v>
      </c>
      <c r="E122" s="8">
        <v>78</v>
      </c>
      <c r="F122" s="8">
        <v>79.5</v>
      </c>
      <c r="G122" s="8">
        <v>73</v>
      </c>
      <c r="H122" s="8">
        <v>67</v>
      </c>
      <c r="I122" s="8" t="s">
        <v>24</v>
      </c>
      <c r="J122" s="9">
        <f>SUM(E122:H122)/4</f>
        <v>74.375</v>
      </c>
      <c r="K122" s="16"/>
      <c r="L122" s="11"/>
      <c r="M122" s="9">
        <f t="shared" si="8"/>
        <v>74.375</v>
      </c>
      <c r="N122" s="11"/>
      <c r="O122" s="11"/>
    </row>
    <row r="123" s="2" customFormat="1" ht="15" customHeight="1" spans="1:15">
      <c r="A123" s="13" t="s">
        <v>368</v>
      </c>
      <c r="B123" s="13" t="s">
        <v>369</v>
      </c>
      <c r="C123" s="13" t="s">
        <v>370</v>
      </c>
      <c r="D123" s="13" t="s">
        <v>168</v>
      </c>
      <c r="E123" s="8">
        <v>75</v>
      </c>
      <c r="F123" s="8">
        <v>70.5</v>
      </c>
      <c r="G123" s="8">
        <v>76</v>
      </c>
      <c r="H123" s="8">
        <v>77</v>
      </c>
      <c r="I123" s="8">
        <v>72</v>
      </c>
      <c r="J123" s="9">
        <f t="shared" ref="J123:J186" si="9">SUM(E123:I123)/5</f>
        <v>74.1</v>
      </c>
      <c r="K123" s="16"/>
      <c r="L123" s="11"/>
      <c r="M123" s="9">
        <f t="shared" si="8"/>
        <v>74.1</v>
      </c>
      <c r="N123" s="11"/>
      <c r="O123" s="11"/>
    </row>
    <row r="124" s="2" customFormat="1" ht="15" customHeight="1" spans="1:15">
      <c r="A124" s="13" t="s">
        <v>371</v>
      </c>
      <c r="B124" s="13" t="s">
        <v>372</v>
      </c>
      <c r="C124" s="13" t="s">
        <v>373</v>
      </c>
      <c r="D124" s="13" t="s">
        <v>168</v>
      </c>
      <c r="E124" s="8">
        <v>74</v>
      </c>
      <c r="F124" s="8">
        <v>72.5</v>
      </c>
      <c r="G124" s="8">
        <v>76</v>
      </c>
      <c r="H124" s="8">
        <v>75</v>
      </c>
      <c r="I124" s="8">
        <v>73</v>
      </c>
      <c r="J124" s="9">
        <f t="shared" si="9"/>
        <v>74.1</v>
      </c>
      <c r="K124" s="16"/>
      <c r="L124" s="11"/>
      <c r="M124" s="9">
        <f t="shared" si="8"/>
        <v>74.1</v>
      </c>
      <c r="N124" s="11"/>
      <c r="O124" s="11"/>
    </row>
    <row r="125" s="2" customFormat="1" ht="15" customHeight="1" spans="1:15">
      <c r="A125" s="13" t="s">
        <v>374</v>
      </c>
      <c r="B125" s="13" t="s">
        <v>375</v>
      </c>
      <c r="C125" s="13" t="s">
        <v>376</v>
      </c>
      <c r="D125" s="13" t="s">
        <v>168</v>
      </c>
      <c r="E125" s="8">
        <v>75</v>
      </c>
      <c r="F125" s="8">
        <v>74.5</v>
      </c>
      <c r="G125" s="8">
        <v>73</v>
      </c>
      <c r="H125" s="8">
        <v>73</v>
      </c>
      <c r="I125" s="8">
        <v>75</v>
      </c>
      <c r="J125" s="9">
        <f t="shared" si="9"/>
        <v>74.1</v>
      </c>
      <c r="K125" s="16"/>
      <c r="L125" s="11"/>
      <c r="M125" s="9">
        <f t="shared" si="8"/>
        <v>74.1</v>
      </c>
      <c r="N125" s="11"/>
      <c r="O125" s="11"/>
    </row>
    <row r="126" s="2" customFormat="1" ht="15" customHeight="1" spans="1:15">
      <c r="A126" s="13" t="s">
        <v>377</v>
      </c>
      <c r="B126" s="13" t="s">
        <v>378</v>
      </c>
      <c r="C126" s="13" t="s">
        <v>379</v>
      </c>
      <c r="D126" s="13" t="s">
        <v>168</v>
      </c>
      <c r="E126" s="8">
        <v>76</v>
      </c>
      <c r="F126" s="8">
        <v>76.5</v>
      </c>
      <c r="G126" s="8">
        <v>75</v>
      </c>
      <c r="H126" s="8">
        <v>70</v>
      </c>
      <c r="I126" s="8">
        <v>73</v>
      </c>
      <c r="J126" s="9">
        <f t="shared" si="9"/>
        <v>74.1</v>
      </c>
      <c r="K126" s="16"/>
      <c r="L126" s="11"/>
      <c r="M126" s="9">
        <f t="shared" si="8"/>
        <v>74.1</v>
      </c>
      <c r="N126" s="11"/>
      <c r="O126" s="11"/>
    </row>
    <row r="127" s="2" customFormat="1" ht="15" customHeight="1" spans="1:15">
      <c r="A127" s="13" t="s">
        <v>380</v>
      </c>
      <c r="B127" s="13" t="s">
        <v>381</v>
      </c>
      <c r="C127" s="13" t="s">
        <v>382</v>
      </c>
      <c r="D127" s="13" t="s">
        <v>168</v>
      </c>
      <c r="E127" s="8">
        <v>73</v>
      </c>
      <c r="F127" s="8">
        <v>76.5</v>
      </c>
      <c r="G127" s="8">
        <v>73</v>
      </c>
      <c r="H127" s="8">
        <v>72</v>
      </c>
      <c r="I127" s="8">
        <v>75</v>
      </c>
      <c r="J127" s="9">
        <f t="shared" si="9"/>
        <v>73.9</v>
      </c>
      <c r="K127" s="16"/>
      <c r="L127" s="11"/>
      <c r="M127" s="9">
        <f t="shared" si="8"/>
        <v>73.9</v>
      </c>
      <c r="N127" s="11"/>
      <c r="O127" s="11"/>
    </row>
    <row r="128" s="1" customFormat="1" ht="15" customHeight="1" spans="1:15">
      <c r="A128" s="13" t="s">
        <v>383</v>
      </c>
      <c r="B128" s="13" t="s">
        <v>384</v>
      </c>
      <c r="C128" s="13" t="s">
        <v>385</v>
      </c>
      <c r="D128" s="13" t="s">
        <v>168</v>
      </c>
      <c r="E128" s="8">
        <v>76</v>
      </c>
      <c r="F128" s="8">
        <v>75.5</v>
      </c>
      <c r="G128" s="8">
        <v>73</v>
      </c>
      <c r="H128" s="8">
        <v>72</v>
      </c>
      <c r="I128" s="8">
        <v>73</v>
      </c>
      <c r="J128" s="9">
        <f t="shared" si="9"/>
        <v>73.9</v>
      </c>
      <c r="K128" s="16"/>
      <c r="L128" s="11"/>
      <c r="M128" s="9">
        <f t="shared" si="8"/>
        <v>73.9</v>
      </c>
      <c r="N128" s="11"/>
      <c r="O128" s="11"/>
    </row>
    <row r="129" s="1" customFormat="1" ht="15" customHeight="1" spans="1:15">
      <c r="A129" s="13" t="s">
        <v>386</v>
      </c>
      <c r="B129" s="13" t="s">
        <v>387</v>
      </c>
      <c r="C129" s="13" t="s">
        <v>388</v>
      </c>
      <c r="D129" s="13" t="s">
        <v>168</v>
      </c>
      <c r="E129" s="8">
        <v>72</v>
      </c>
      <c r="F129" s="8">
        <v>79.5</v>
      </c>
      <c r="G129" s="8">
        <v>72</v>
      </c>
      <c r="H129" s="8">
        <v>73</v>
      </c>
      <c r="I129" s="8">
        <v>73</v>
      </c>
      <c r="J129" s="9">
        <f t="shared" si="9"/>
        <v>73.9</v>
      </c>
      <c r="K129" s="16"/>
      <c r="L129" s="11"/>
      <c r="M129" s="9">
        <f t="shared" si="8"/>
        <v>73.9</v>
      </c>
      <c r="N129" s="11"/>
      <c r="O129" s="11"/>
    </row>
    <row r="130" s="1" customFormat="1" ht="15" customHeight="1" spans="1:15">
      <c r="A130" s="13" t="s">
        <v>389</v>
      </c>
      <c r="B130" s="13" t="s">
        <v>390</v>
      </c>
      <c r="C130" s="13" t="s">
        <v>391</v>
      </c>
      <c r="D130" s="13" t="s">
        <v>168</v>
      </c>
      <c r="E130" s="8">
        <v>76</v>
      </c>
      <c r="F130" s="8">
        <v>68.8</v>
      </c>
      <c r="G130" s="8">
        <v>76</v>
      </c>
      <c r="H130" s="8">
        <v>73</v>
      </c>
      <c r="I130" s="8">
        <v>75</v>
      </c>
      <c r="J130" s="9">
        <f t="shared" si="9"/>
        <v>73.76</v>
      </c>
      <c r="K130" s="16"/>
      <c r="L130" s="11"/>
      <c r="M130" s="9">
        <f t="shared" si="8"/>
        <v>73.76</v>
      </c>
      <c r="N130" s="11"/>
      <c r="O130" s="11"/>
    </row>
    <row r="131" s="1" customFormat="1" ht="15" customHeight="1" spans="1:15">
      <c r="A131" s="13" t="s">
        <v>392</v>
      </c>
      <c r="B131" s="13" t="s">
        <v>393</v>
      </c>
      <c r="C131" s="13" t="s">
        <v>394</v>
      </c>
      <c r="D131" s="13" t="s">
        <v>168</v>
      </c>
      <c r="E131" s="8">
        <v>72</v>
      </c>
      <c r="F131" s="8">
        <v>70.5</v>
      </c>
      <c r="G131" s="8">
        <v>76</v>
      </c>
      <c r="H131" s="8">
        <v>75</v>
      </c>
      <c r="I131" s="8">
        <v>75</v>
      </c>
      <c r="J131" s="9">
        <f t="shared" si="9"/>
        <v>73.7</v>
      </c>
      <c r="K131" s="16"/>
      <c r="L131" s="11"/>
      <c r="M131" s="9">
        <f t="shared" si="8"/>
        <v>73.7</v>
      </c>
      <c r="N131" s="11"/>
      <c r="O131" s="11"/>
    </row>
    <row r="132" s="1" customFormat="1" ht="15" customHeight="1" spans="1:15">
      <c r="A132" s="13" t="s">
        <v>395</v>
      </c>
      <c r="B132" s="13" t="s">
        <v>396</v>
      </c>
      <c r="C132" s="13" t="s">
        <v>397</v>
      </c>
      <c r="D132" s="13" t="s">
        <v>168</v>
      </c>
      <c r="E132" s="8">
        <v>75</v>
      </c>
      <c r="F132" s="8">
        <v>75.5</v>
      </c>
      <c r="G132" s="8">
        <v>71</v>
      </c>
      <c r="H132" s="8">
        <v>73</v>
      </c>
      <c r="I132" s="8">
        <v>74</v>
      </c>
      <c r="J132" s="9">
        <f t="shared" si="9"/>
        <v>73.7</v>
      </c>
      <c r="K132" s="16"/>
      <c r="L132" s="11"/>
      <c r="M132" s="9">
        <f t="shared" si="8"/>
        <v>73.7</v>
      </c>
      <c r="N132" s="11"/>
      <c r="O132" s="11"/>
    </row>
    <row r="133" s="1" customFormat="1" ht="15" customHeight="1" spans="1:15">
      <c r="A133" s="13" t="s">
        <v>398</v>
      </c>
      <c r="B133" s="13" t="s">
        <v>399</v>
      </c>
      <c r="C133" s="13" t="s">
        <v>400</v>
      </c>
      <c r="D133" s="13" t="s">
        <v>168</v>
      </c>
      <c r="E133" s="8">
        <v>78</v>
      </c>
      <c r="F133" s="8">
        <v>72.5</v>
      </c>
      <c r="G133" s="8">
        <v>66</v>
      </c>
      <c r="H133" s="8">
        <v>78</v>
      </c>
      <c r="I133" s="8">
        <v>74</v>
      </c>
      <c r="J133" s="9">
        <f t="shared" si="9"/>
        <v>73.7</v>
      </c>
      <c r="K133" s="16"/>
      <c r="L133" s="11"/>
      <c r="M133" s="9">
        <f t="shared" si="8"/>
        <v>73.7</v>
      </c>
      <c r="N133" s="11"/>
      <c r="O133" s="11"/>
    </row>
    <row r="134" s="1" customFormat="1" ht="15" customHeight="1" spans="1:15">
      <c r="A134" s="13" t="s">
        <v>401</v>
      </c>
      <c r="B134" s="13" t="s">
        <v>402</v>
      </c>
      <c r="C134" s="13" t="s">
        <v>403</v>
      </c>
      <c r="D134" s="13" t="s">
        <v>168</v>
      </c>
      <c r="E134" s="8">
        <v>75</v>
      </c>
      <c r="F134" s="8">
        <v>70.5</v>
      </c>
      <c r="G134" s="8">
        <v>81</v>
      </c>
      <c r="H134" s="8">
        <v>70</v>
      </c>
      <c r="I134" s="8">
        <v>71</v>
      </c>
      <c r="J134" s="9">
        <f t="shared" si="9"/>
        <v>73.5</v>
      </c>
      <c r="K134" s="16"/>
      <c r="L134" s="11"/>
      <c r="M134" s="9">
        <f t="shared" si="8"/>
        <v>73.5</v>
      </c>
      <c r="N134" s="11"/>
      <c r="O134" s="11"/>
    </row>
    <row r="135" s="1" customFormat="1" ht="15" customHeight="1" spans="1:15">
      <c r="A135" s="13" t="s">
        <v>404</v>
      </c>
      <c r="B135" s="13" t="s">
        <v>405</v>
      </c>
      <c r="C135" s="13" t="s">
        <v>406</v>
      </c>
      <c r="D135" s="13" t="s">
        <v>168</v>
      </c>
      <c r="E135" s="8">
        <v>76</v>
      </c>
      <c r="F135" s="8">
        <v>70.5</v>
      </c>
      <c r="G135" s="8">
        <v>75</v>
      </c>
      <c r="H135" s="8">
        <v>74</v>
      </c>
      <c r="I135" s="8">
        <v>72</v>
      </c>
      <c r="J135" s="9">
        <f t="shared" si="9"/>
        <v>73.5</v>
      </c>
      <c r="K135" s="16"/>
      <c r="L135" s="11"/>
      <c r="M135" s="9">
        <f t="shared" si="8"/>
        <v>73.5</v>
      </c>
      <c r="N135" s="11"/>
      <c r="O135" s="11"/>
    </row>
    <row r="136" s="1" customFormat="1" ht="15" customHeight="1" spans="1:15">
      <c r="A136" s="13" t="s">
        <v>407</v>
      </c>
      <c r="B136" s="13" t="s">
        <v>408</v>
      </c>
      <c r="C136" s="13" t="s">
        <v>409</v>
      </c>
      <c r="D136" s="13" t="s">
        <v>168</v>
      </c>
      <c r="E136" s="14">
        <v>76</v>
      </c>
      <c r="F136" s="14">
        <v>79.5</v>
      </c>
      <c r="G136" s="14">
        <v>68</v>
      </c>
      <c r="H136" s="14">
        <v>72</v>
      </c>
      <c r="I136" s="14">
        <v>71</v>
      </c>
      <c r="J136" s="9">
        <f t="shared" si="9"/>
        <v>73.3</v>
      </c>
      <c r="K136" s="16"/>
      <c r="L136" s="11"/>
      <c r="M136" s="9">
        <f t="shared" si="8"/>
        <v>73.3</v>
      </c>
      <c r="N136" s="11"/>
      <c r="O136" s="11"/>
    </row>
    <row r="137" s="1" customFormat="1" ht="15" customHeight="1" spans="1:15">
      <c r="A137" s="13" t="s">
        <v>410</v>
      </c>
      <c r="B137" s="13" t="s">
        <v>411</v>
      </c>
      <c r="C137" s="13" t="s">
        <v>412</v>
      </c>
      <c r="D137" s="13" t="s">
        <v>168</v>
      </c>
      <c r="E137" s="8">
        <v>67</v>
      </c>
      <c r="F137" s="8">
        <v>85.5</v>
      </c>
      <c r="G137" s="8">
        <v>71</v>
      </c>
      <c r="H137" s="8">
        <v>71</v>
      </c>
      <c r="I137" s="8">
        <v>72</v>
      </c>
      <c r="J137" s="9">
        <f t="shared" si="9"/>
        <v>73.3</v>
      </c>
      <c r="K137" s="16"/>
      <c r="L137" s="11"/>
      <c r="M137" s="9">
        <f t="shared" si="8"/>
        <v>73.3</v>
      </c>
      <c r="N137" s="11"/>
      <c r="O137" s="11"/>
    </row>
    <row r="138" s="2" customFormat="1" ht="15" customHeight="1" spans="1:15">
      <c r="A138" s="13" t="s">
        <v>413</v>
      </c>
      <c r="B138" s="13" t="s">
        <v>414</v>
      </c>
      <c r="C138" s="13" t="s">
        <v>415</v>
      </c>
      <c r="D138" s="13" t="s">
        <v>168</v>
      </c>
      <c r="E138" s="8">
        <v>79</v>
      </c>
      <c r="F138" s="8">
        <v>70.5</v>
      </c>
      <c r="G138" s="8">
        <v>72</v>
      </c>
      <c r="H138" s="8">
        <v>73</v>
      </c>
      <c r="I138" s="8">
        <v>72</v>
      </c>
      <c r="J138" s="9">
        <f t="shared" si="9"/>
        <v>73.3</v>
      </c>
      <c r="K138" s="16"/>
      <c r="L138" s="11"/>
      <c r="M138" s="9">
        <f t="shared" si="8"/>
        <v>73.3</v>
      </c>
      <c r="N138" s="11"/>
      <c r="O138" s="11"/>
    </row>
    <row r="139" s="2" customFormat="1" ht="15" customHeight="1" spans="1:15">
      <c r="A139" s="13" t="s">
        <v>416</v>
      </c>
      <c r="B139" s="13" t="s">
        <v>417</v>
      </c>
      <c r="C139" s="13" t="s">
        <v>418</v>
      </c>
      <c r="D139" s="13" t="s">
        <v>168</v>
      </c>
      <c r="E139" s="8">
        <v>65</v>
      </c>
      <c r="F139" s="8">
        <v>72.5</v>
      </c>
      <c r="G139" s="8">
        <v>75</v>
      </c>
      <c r="H139" s="8">
        <v>78</v>
      </c>
      <c r="I139" s="8">
        <v>76</v>
      </c>
      <c r="J139" s="9">
        <f t="shared" si="9"/>
        <v>73.3</v>
      </c>
      <c r="K139" s="16"/>
      <c r="L139" s="11"/>
      <c r="M139" s="9">
        <f t="shared" si="8"/>
        <v>73.3</v>
      </c>
      <c r="N139" s="11"/>
      <c r="O139" s="11"/>
    </row>
    <row r="140" s="2" customFormat="1" ht="15" customHeight="1" spans="1:15">
      <c r="A140" s="13" t="s">
        <v>419</v>
      </c>
      <c r="B140" s="13" t="s">
        <v>420</v>
      </c>
      <c r="C140" s="13" t="s">
        <v>421</v>
      </c>
      <c r="D140" s="13" t="s">
        <v>168</v>
      </c>
      <c r="E140" s="8">
        <v>74</v>
      </c>
      <c r="F140" s="8">
        <v>65.5</v>
      </c>
      <c r="G140" s="8">
        <v>77</v>
      </c>
      <c r="H140" s="8">
        <v>76</v>
      </c>
      <c r="I140" s="8">
        <v>74</v>
      </c>
      <c r="J140" s="9">
        <f t="shared" si="9"/>
        <v>73.3</v>
      </c>
      <c r="K140" s="12" t="s">
        <v>169</v>
      </c>
      <c r="L140" s="11"/>
      <c r="M140" s="9">
        <f t="shared" si="8"/>
        <v>73.3</v>
      </c>
      <c r="N140" s="11"/>
      <c r="O140" s="11"/>
    </row>
    <row r="141" s="2" customFormat="1" ht="15" customHeight="1" spans="1:15">
      <c r="A141" s="13" t="s">
        <v>422</v>
      </c>
      <c r="B141" s="13" t="s">
        <v>423</v>
      </c>
      <c r="C141" s="13" t="s">
        <v>424</v>
      </c>
      <c r="D141" s="13" t="s">
        <v>168</v>
      </c>
      <c r="E141" s="8">
        <v>75</v>
      </c>
      <c r="F141" s="8">
        <v>69</v>
      </c>
      <c r="G141" s="8">
        <v>76</v>
      </c>
      <c r="H141" s="8">
        <v>72</v>
      </c>
      <c r="I141" s="8">
        <v>74</v>
      </c>
      <c r="J141" s="9">
        <f t="shared" si="9"/>
        <v>73.2</v>
      </c>
      <c r="K141" s="16"/>
      <c r="L141" s="11"/>
      <c r="M141" s="9">
        <f t="shared" si="8"/>
        <v>73.2</v>
      </c>
      <c r="N141" s="11"/>
      <c r="O141" s="11"/>
    </row>
    <row r="142" s="2" customFormat="1" ht="15" customHeight="1" spans="1:15">
      <c r="A142" s="13" t="s">
        <v>425</v>
      </c>
      <c r="B142" s="13" t="s">
        <v>426</v>
      </c>
      <c r="C142" s="13" t="s">
        <v>427</v>
      </c>
      <c r="D142" s="13" t="s">
        <v>168</v>
      </c>
      <c r="E142" s="8">
        <v>74</v>
      </c>
      <c r="F142" s="8">
        <v>78.8</v>
      </c>
      <c r="G142" s="8">
        <v>75</v>
      </c>
      <c r="H142" s="8">
        <v>63</v>
      </c>
      <c r="I142" s="8">
        <v>75</v>
      </c>
      <c r="J142" s="9">
        <f t="shared" si="9"/>
        <v>73.16</v>
      </c>
      <c r="K142" s="16"/>
      <c r="L142" s="11"/>
      <c r="M142" s="9">
        <f t="shared" si="8"/>
        <v>73.16</v>
      </c>
      <c r="N142" s="11"/>
      <c r="O142" s="11"/>
    </row>
    <row r="143" s="2" customFormat="1" ht="15" customHeight="1" spans="1:15">
      <c r="A143" s="13" t="s">
        <v>428</v>
      </c>
      <c r="B143" s="13" t="s">
        <v>429</v>
      </c>
      <c r="C143" s="13" t="s">
        <v>430</v>
      </c>
      <c r="D143" s="13" t="s">
        <v>168</v>
      </c>
      <c r="E143" s="8">
        <v>72</v>
      </c>
      <c r="F143" s="8">
        <v>72.5</v>
      </c>
      <c r="G143" s="8">
        <v>75</v>
      </c>
      <c r="H143" s="8">
        <v>73</v>
      </c>
      <c r="I143" s="8">
        <v>73</v>
      </c>
      <c r="J143" s="9">
        <f t="shared" si="9"/>
        <v>73.1</v>
      </c>
      <c r="K143" s="16"/>
      <c r="L143" s="11"/>
      <c r="M143" s="9">
        <f t="shared" si="8"/>
        <v>73.1</v>
      </c>
      <c r="N143" s="11"/>
      <c r="O143" s="11"/>
    </row>
    <row r="144" s="2" customFormat="1" ht="15" customHeight="1" spans="1:15">
      <c r="A144" s="13" t="s">
        <v>431</v>
      </c>
      <c r="B144" s="13" t="s">
        <v>432</v>
      </c>
      <c r="C144" s="13" t="s">
        <v>433</v>
      </c>
      <c r="D144" s="13" t="s">
        <v>168</v>
      </c>
      <c r="E144" s="8">
        <v>73</v>
      </c>
      <c r="F144" s="8">
        <v>70.5</v>
      </c>
      <c r="G144" s="8">
        <v>76</v>
      </c>
      <c r="H144" s="8">
        <v>73</v>
      </c>
      <c r="I144" s="8">
        <v>72</v>
      </c>
      <c r="J144" s="9">
        <f t="shared" si="9"/>
        <v>72.9</v>
      </c>
      <c r="K144" s="16"/>
      <c r="L144" s="11"/>
      <c r="M144" s="9">
        <f t="shared" si="8"/>
        <v>72.9</v>
      </c>
      <c r="N144" s="11"/>
      <c r="O144" s="11"/>
    </row>
    <row r="145" s="2" customFormat="1" ht="15" customHeight="1" spans="1:15">
      <c r="A145" s="13" t="s">
        <v>434</v>
      </c>
      <c r="B145" s="13" t="s">
        <v>435</v>
      </c>
      <c r="C145" s="13" t="s">
        <v>436</v>
      </c>
      <c r="D145" s="13" t="s">
        <v>168</v>
      </c>
      <c r="E145" s="8">
        <v>74</v>
      </c>
      <c r="F145" s="8">
        <v>69.5</v>
      </c>
      <c r="G145" s="8">
        <v>72</v>
      </c>
      <c r="H145" s="8">
        <v>76</v>
      </c>
      <c r="I145" s="8">
        <v>73</v>
      </c>
      <c r="J145" s="9">
        <f t="shared" si="9"/>
        <v>72.9</v>
      </c>
      <c r="K145" s="16"/>
      <c r="L145" s="11"/>
      <c r="M145" s="9">
        <f t="shared" si="8"/>
        <v>72.9</v>
      </c>
      <c r="N145" s="11"/>
      <c r="O145" s="11"/>
    </row>
    <row r="146" s="2" customFormat="1" ht="15" customHeight="1" spans="1:15">
      <c r="A146" s="13" t="s">
        <v>437</v>
      </c>
      <c r="B146" s="13" t="s">
        <v>438</v>
      </c>
      <c r="C146" s="13" t="s">
        <v>439</v>
      </c>
      <c r="D146" s="13" t="s">
        <v>168</v>
      </c>
      <c r="E146" s="8">
        <v>71</v>
      </c>
      <c r="F146" s="8">
        <v>71.5</v>
      </c>
      <c r="G146" s="8">
        <v>77</v>
      </c>
      <c r="H146" s="8">
        <v>72</v>
      </c>
      <c r="I146" s="8">
        <v>73</v>
      </c>
      <c r="J146" s="9">
        <f t="shared" si="9"/>
        <v>72.9</v>
      </c>
      <c r="K146" s="16"/>
      <c r="L146" s="11"/>
      <c r="M146" s="9">
        <f t="shared" si="8"/>
        <v>72.9</v>
      </c>
      <c r="N146" s="11"/>
      <c r="O146" s="11"/>
    </row>
    <row r="147" s="2" customFormat="1" ht="15" customHeight="1" spans="1:15">
      <c r="A147" s="13" t="s">
        <v>440</v>
      </c>
      <c r="B147" s="13" t="s">
        <v>441</v>
      </c>
      <c r="C147" s="13" t="s">
        <v>442</v>
      </c>
      <c r="D147" s="13" t="s">
        <v>168</v>
      </c>
      <c r="E147" s="8">
        <v>65</v>
      </c>
      <c r="F147" s="8">
        <v>69.5</v>
      </c>
      <c r="G147" s="8">
        <v>78</v>
      </c>
      <c r="H147" s="8">
        <v>74</v>
      </c>
      <c r="I147" s="8">
        <v>77</v>
      </c>
      <c r="J147" s="9">
        <f t="shared" si="9"/>
        <v>72.7</v>
      </c>
      <c r="K147" s="16"/>
      <c r="L147" s="11"/>
      <c r="M147" s="9">
        <f t="shared" si="8"/>
        <v>72.7</v>
      </c>
      <c r="N147" s="11"/>
      <c r="O147" s="11"/>
    </row>
    <row r="148" s="2" customFormat="1" ht="15" customHeight="1" spans="1:15">
      <c r="A148" s="13" t="s">
        <v>443</v>
      </c>
      <c r="B148" s="13" t="s">
        <v>444</v>
      </c>
      <c r="C148" s="13" t="s">
        <v>445</v>
      </c>
      <c r="D148" s="13" t="s">
        <v>168</v>
      </c>
      <c r="E148" s="8">
        <v>71</v>
      </c>
      <c r="F148" s="8">
        <v>68.5</v>
      </c>
      <c r="G148" s="8">
        <v>76</v>
      </c>
      <c r="H148" s="8">
        <v>73</v>
      </c>
      <c r="I148" s="8">
        <v>75</v>
      </c>
      <c r="J148" s="9">
        <f t="shared" si="9"/>
        <v>72.7</v>
      </c>
      <c r="K148" s="16"/>
      <c r="L148" s="11"/>
      <c r="M148" s="9">
        <f t="shared" ref="M148:M193" si="10">J148</f>
        <v>72.7</v>
      </c>
      <c r="N148" s="11"/>
      <c r="O148" s="11"/>
    </row>
    <row r="149" s="2" customFormat="1" ht="15" customHeight="1" spans="1:15">
      <c r="A149" s="13" t="s">
        <v>446</v>
      </c>
      <c r="B149" s="13" t="s">
        <v>447</v>
      </c>
      <c r="C149" s="13" t="s">
        <v>448</v>
      </c>
      <c r="D149" s="13" t="s">
        <v>168</v>
      </c>
      <c r="E149" s="8">
        <v>74</v>
      </c>
      <c r="F149" s="8">
        <v>75.5</v>
      </c>
      <c r="G149" s="8">
        <v>74</v>
      </c>
      <c r="H149" s="8">
        <v>68</v>
      </c>
      <c r="I149" s="8">
        <v>72</v>
      </c>
      <c r="J149" s="9">
        <f t="shared" si="9"/>
        <v>72.7</v>
      </c>
      <c r="K149" s="16"/>
      <c r="L149" s="11"/>
      <c r="M149" s="9">
        <f t="shared" si="10"/>
        <v>72.7</v>
      </c>
      <c r="N149" s="11"/>
      <c r="O149" s="11"/>
    </row>
    <row r="150" s="2" customFormat="1" ht="15" customHeight="1" spans="1:15">
      <c r="A150" s="13" t="s">
        <v>449</v>
      </c>
      <c r="B150" s="13" t="s">
        <v>450</v>
      </c>
      <c r="C150" s="13" t="s">
        <v>451</v>
      </c>
      <c r="D150" s="13" t="s">
        <v>168</v>
      </c>
      <c r="E150" s="8">
        <v>75</v>
      </c>
      <c r="F150" s="8">
        <v>68.8</v>
      </c>
      <c r="G150" s="8">
        <v>73</v>
      </c>
      <c r="H150" s="8">
        <v>75</v>
      </c>
      <c r="I150" s="8">
        <v>71</v>
      </c>
      <c r="J150" s="9">
        <f t="shared" si="9"/>
        <v>72.56</v>
      </c>
      <c r="K150" s="16"/>
      <c r="L150" s="11"/>
      <c r="M150" s="9">
        <f t="shared" si="10"/>
        <v>72.56</v>
      </c>
      <c r="N150" s="11"/>
      <c r="O150" s="11"/>
    </row>
    <row r="151" s="2" customFormat="1" ht="15" customHeight="1" spans="1:15">
      <c r="A151" s="13" t="s">
        <v>452</v>
      </c>
      <c r="B151" s="13" t="s">
        <v>453</v>
      </c>
      <c r="C151" s="13" t="s">
        <v>454</v>
      </c>
      <c r="D151" s="13" t="s">
        <v>168</v>
      </c>
      <c r="E151" s="8">
        <v>76</v>
      </c>
      <c r="F151" s="8">
        <v>70.5</v>
      </c>
      <c r="G151" s="8">
        <v>75</v>
      </c>
      <c r="H151" s="8">
        <v>70</v>
      </c>
      <c r="I151" s="8">
        <v>71</v>
      </c>
      <c r="J151" s="9">
        <f t="shared" si="9"/>
        <v>72.5</v>
      </c>
      <c r="K151" s="16"/>
      <c r="L151" s="11"/>
      <c r="M151" s="9">
        <f t="shared" si="10"/>
        <v>72.5</v>
      </c>
      <c r="N151" s="11"/>
      <c r="O151" s="11"/>
    </row>
    <row r="152" s="2" customFormat="1" ht="15" customHeight="1" spans="1:15">
      <c r="A152" s="13" t="s">
        <v>455</v>
      </c>
      <c r="B152" s="13" t="s">
        <v>456</v>
      </c>
      <c r="C152" s="13" t="s">
        <v>457</v>
      </c>
      <c r="D152" s="13" t="s">
        <v>168</v>
      </c>
      <c r="E152" s="8">
        <v>68</v>
      </c>
      <c r="F152" s="8">
        <v>70</v>
      </c>
      <c r="G152" s="8">
        <v>77</v>
      </c>
      <c r="H152" s="8">
        <v>73</v>
      </c>
      <c r="I152" s="8">
        <v>74</v>
      </c>
      <c r="J152" s="9">
        <f t="shared" si="9"/>
        <v>72.4</v>
      </c>
      <c r="K152" s="16"/>
      <c r="L152" s="11"/>
      <c r="M152" s="9">
        <f t="shared" si="10"/>
        <v>72.4</v>
      </c>
      <c r="N152" s="11"/>
      <c r="O152" s="11"/>
    </row>
    <row r="153" s="2" customFormat="1" ht="15" customHeight="1" spans="1:15">
      <c r="A153" s="13" t="s">
        <v>458</v>
      </c>
      <c r="B153" s="13" t="s">
        <v>459</v>
      </c>
      <c r="C153" s="13" t="s">
        <v>460</v>
      </c>
      <c r="D153" s="13" t="s">
        <v>168</v>
      </c>
      <c r="E153" s="8">
        <v>74</v>
      </c>
      <c r="F153" s="8">
        <v>69</v>
      </c>
      <c r="G153" s="8">
        <v>72</v>
      </c>
      <c r="H153" s="8">
        <v>74</v>
      </c>
      <c r="I153" s="8">
        <v>73</v>
      </c>
      <c r="J153" s="9">
        <f t="shared" si="9"/>
        <v>72.4</v>
      </c>
      <c r="K153" s="16"/>
      <c r="L153" s="11"/>
      <c r="M153" s="9">
        <f t="shared" si="10"/>
        <v>72.4</v>
      </c>
      <c r="N153" s="11"/>
      <c r="O153" s="11"/>
    </row>
    <row r="154" s="1" customFormat="1" ht="15" customHeight="1" spans="1:15">
      <c r="A154" s="13" t="s">
        <v>461</v>
      </c>
      <c r="B154" s="13" t="s">
        <v>462</v>
      </c>
      <c r="C154" s="13" t="s">
        <v>463</v>
      </c>
      <c r="D154" s="13" t="s">
        <v>168</v>
      </c>
      <c r="E154" s="8">
        <v>68</v>
      </c>
      <c r="F154" s="8">
        <v>68.5</v>
      </c>
      <c r="G154" s="8">
        <v>74</v>
      </c>
      <c r="H154" s="8">
        <v>75</v>
      </c>
      <c r="I154" s="8">
        <v>76</v>
      </c>
      <c r="J154" s="9">
        <f t="shared" si="9"/>
        <v>72.3</v>
      </c>
      <c r="K154" s="16"/>
      <c r="L154" s="11"/>
      <c r="M154" s="9">
        <f t="shared" si="10"/>
        <v>72.3</v>
      </c>
      <c r="N154" s="11"/>
      <c r="O154" s="11"/>
    </row>
    <row r="155" s="1" customFormat="1" ht="15" customHeight="1" spans="1:15">
      <c r="A155" s="13" t="s">
        <v>464</v>
      </c>
      <c r="B155" s="13" t="s">
        <v>465</v>
      </c>
      <c r="C155" s="13" t="s">
        <v>466</v>
      </c>
      <c r="D155" s="13" t="s">
        <v>168</v>
      </c>
      <c r="E155" s="8">
        <v>77</v>
      </c>
      <c r="F155" s="8">
        <v>72.5</v>
      </c>
      <c r="G155" s="8">
        <v>67</v>
      </c>
      <c r="H155" s="8">
        <v>74</v>
      </c>
      <c r="I155" s="8">
        <v>71</v>
      </c>
      <c r="J155" s="9">
        <f t="shared" si="9"/>
        <v>72.3</v>
      </c>
      <c r="K155" s="16"/>
      <c r="L155" s="11"/>
      <c r="M155" s="9">
        <f t="shared" si="10"/>
        <v>72.3</v>
      </c>
      <c r="N155" s="11"/>
      <c r="O155" s="11"/>
    </row>
    <row r="156" s="1" customFormat="1" ht="15" customHeight="1" spans="1:15">
      <c r="A156" s="13" t="s">
        <v>467</v>
      </c>
      <c r="B156" s="13" t="s">
        <v>468</v>
      </c>
      <c r="C156" s="13" t="s">
        <v>469</v>
      </c>
      <c r="D156" s="13" t="s">
        <v>168</v>
      </c>
      <c r="E156" s="8">
        <v>72</v>
      </c>
      <c r="F156" s="8">
        <v>70.5</v>
      </c>
      <c r="G156" s="8">
        <v>73</v>
      </c>
      <c r="H156" s="8">
        <v>74</v>
      </c>
      <c r="I156" s="8">
        <v>72</v>
      </c>
      <c r="J156" s="9">
        <f t="shared" si="9"/>
        <v>72.3</v>
      </c>
      <c r="K156" s="16"/>
      <c r="L156" s="11"/>
      <c r="M156" s="9">
        <f t="shared" si="10"/>
        <v>72.3</v>
      </c>
      <c r="N156" s="11"/>
      <c r="O156" s="11"/>
    </row>
    <row r="157" s="1" customFormat="1" ht="15" customHeight="1" spans="1:15">
      <c r="A157" s="13" t="s">
        <v>470</v>
      </c>
      <c r="B157" s="13" t="s">
        <v>471</v>
      </c>
      <c r="C157" s="13" t="s">
        <v>472</v>
      </c>
      <c r="D157" s="13" t="s">
        <v>168</v>
      </c>
      <c r="E157" s="8">
        <v>74</v>
      </c>
      <c r="F157" s="8">
        <v>71.5</v>
      </c>
      <c r="G157" s="8">
        <v>72</v>
      </c>
      <c r="H157" s="8">
        <v>71</v>
      </c>
      <c r="I157" s="8">
        <v>72</v>
      </c>
      <c r="J157" s="9">
        <f t="shared" si="9"/>
        <v>72.1</v>
      </c>
      <c r="K157" s="16"/>
      <c r="L157" s="11"/>
      <c r="M157" s="9">
        <f t="shared" si="10"/>
        <v>72.1</v>
      </c>
      <c r="N157" s="11"/>
      <c r="O157" s="11"/>
    </row>
    <row r="158" s="1" customFormat="1" ht="15" customHeight="1" spans="1:15">
      <c r="A158" s="13" t="s">
        <v>473</v>
      </c>
      <c r="B158" s="13" t="s">
        <v>474</v>
      </c>
      <c r="C158" s="13" t="s">
        <v>475</v>
      </c>
      <c r="D158" s="13" t="s">
        <v>168</v>
      </c>
      <c r="E158" s="8">
        <v>71</v>
      </c>
      <c r="F158" s="8">
        <v>70.5</v>
      </c>
      <c r="G158" s="8">
        <v>72</v>
      </c>
      <c r="H158" s="8">
        <v>74</v>
      </c>
      <c r="I158" s="8">
        <v>73</v>
      </c>
      <c r="J158" s="9">
        <f t="shared" si="9"/>
        <v>72.1</v>
      </c>
      <c r="K158" s="16"/>
      <c r="L158" s="11"/>
      <c r="M158" s="9">
        <f t="shared" si="10"/>
        <v>72.1</v>
      </c>
      <c r="N158" s="11"/>
      <c r="O158" s="11"/>
    </row>
    <row r="159" s="1" customFormat="1" ht="15" customHeight="1" spans="1:15">
      <c r="A159" s="13" t="s">
        <v>476</v>
      </c>
      <c r="B159" s="13" t="s">
        <v>477</v>
      </c>
      <c r="C159" s="13" t="s">
        <v>478</v>
      </c>
      <c r="D159" s="13" t="s">
        <v>168</v>
      </c>
      <c r="E159" s="8">
        <v>72</v>
      </c>
      <c r="F159" s="8">
        <v>72.5</v>
      </c>
      <c r="G159" s="8">
        <v>72</v>
      </c>
      <c r="H159" s="8">
        <v>72</v>
      </c>
      <c r="I159" s="8">
        <v>72</v>
      </c>
      <c r="J159" s="9">
        <f t="shared" si="9"/>
        <v>72.1</v>
      </c>
      <c r="K159" s="12" t="s">
        <v>169</v>
      </c>
      <c r="L159" s="11"/>
      <c r="M159" s="9">
        <f t="shared" si="10"/>
        <v>72.1</v>
      </c>
      <c r="N159" s="11"/>
      <c r="O159" s="11"/>
    </row>
    <row r="160" s="1" customFormat="1" ht="15" customHeight="1" spans="1:15">
      <c r="A160" s="13" t="s">
        <v>479</v>
      </c>
      <c r="B160" s="13" t="s">
        <v>480</v>
      </c>
      <c r="C160" s="13" t="s">
        <v>481</v>
      </c>
      <c r="D160" s="13" t="s">
        <v>168</v>
      </c>
      <c r="E160" s="8">
        <v>75</v>
      </c>
      <c r="F160" s="8">
        <v>70.2</v>
      </c>
      <c r="G160" s="8">
        <v>74</v>
      </c>
      <c r="H160" s="8">
        <v>69</v>
      </c>
      <c r="I160" s="8">
        <v>72</v>
      </c>
      <c r="J160" s="9">
        <f t="shared" si="9"/>
        <v>72.04</v>
      </c>
      <c r="K160" s="16"/>
      <c r="L160" s="11"/>
      <c r="M160" s="9">
        <f t="shared" si="10"/>
        <v>72.04</v>
      </c>
      <c r="N160" s="11"/>
      <c r="O160" s="11"/>
    </row>
    <row r="161" s="1" customFormat="1" ht="15" customHeight="1" spans="1:15">
      <c r="A161" s="13" t="s">
        <v>482</v>
      </c>
      <c r="B161" s="13" t="s">
        <v>483</v>
      </c>
      <c r="C161" s="13" t="s">
        <v>484</v>
      </c>
      <c r="D161" s="13" t="s">
        <v>168</v>
      </c>
      <c r="E161" s="8">
        <v>75</v>
      </c>
      <c r="F161" s="8">
        <v>78.8</v>
      </c>
      <c r="G161" s="8">
        <v>72</v>
      </c>
      <c r="H161" s="8">
        <v>62</v>
      </c>
      <c r="I161" s="8">
        <v>72</v>
      </c>
      <c r="J161" s="9">
        <f t="shared" si="9"/>
        <v>71.96</v>
      </c>
      <c r="K161" s="16"/>
      <c r="L161" s="11"/>
      <c r="M161" s="9">
        <f t="shared" si="10"/>
        <v>71.96</v>
      </c>
      <c r="N161" s="11"/>
      <c r="O161" s="11"/>
    </row>
    <row r="162" s="1" customFormat="1" ht="15" customHeight="1" spans="1:15">
      <c r="A162" s="13" t="s">
        <v>485</v>
      </c>
      <c r="B162" s="13" t="s">
        <v>486</v>
      </c>
      <c r="C162" s="13" t="s">
        <v>487</v>
      </c>
      <c r="D162" s="13" t="s">
        <v>168</v>
      </c>
      <c r="E162" s="8">
        <v>71</v>
      </c>
      <c r="F162" s="8">
        <v>68.5</v>
      </c>
      <c r="G162" s="8">
        <v>73</v>
      </c>
      <c r="H162" s="8">
        <v>72</v>
      </c>
      <c r="I162" s="8">
        <v>74</v>
      </c>
      <c r="J162" s="9">
        <f t="shared" si="9"/>
        <v>71.7</v>
      </c>
      <c r="K162" s="16"/>
      <c r="L162" s="11"/>
      <c r="M162" s="9">
        <f t="shared" si="10"/>
        <v>71.7</v>
      </c>
      <c r="N162" s="11"/>
      <c r="O162" s="11"/>
    </row>
    <row r="163" s="1" customFormat="1" ht="15" customHeight="1" spans="1:15">
      <c r="A163" s="13" t="s">
        <v>488</v>
      </c>
      <c r="B163" s="13" t="s">
        <v>489</v>
      </c>
      <c r="C163" s="13" t="s">
        <v>490</v>
      </c>
      <c r="D163" s="13" t="s">
        <v>168</v>
      </c>
      <c r="E163" s="8">
        <v>73</v>
      </c>
      <c r="F163" s="8">
        <v>78.5</v>
      </c>
      <c r="G163" s="8">
        <v>68</v>
      </c>
      <c r="H163" s="8">
        <v>65</v>
      </c>
      <c r="I163" s="8">
        <v>74</v>
      </c>
      <c r="J163" s="9">
        <f t="shared" si="9"/>
        <v>71.7</v>
      </c>
      <c r="K163" s="16"/>
      <c r="L163" s="11"/>
      <c r="M163" s="9">
        <f t="shared" si="10"/>
        <v>71.7</v>
      </c>
      <c r="N163" s="11"/>
      <c r="O163" s="11"/>
    </row>
    <row r="164" s="1" customFormat="1" ht="15" customHeight="1" spans="1:15">
      <c r="A164" s="13" t="s">
        <v>491</v>
      </c>
      <c r="B164" s="13" t="s">
        <v>492</v>
      </c>
      <c r="C164" s="13" t="s">
        <v>493</v>
      </c>
      <c r="D164" s="13" t="s">
        <v>168</v>
      </c>
      <c r="E164" s="8">
        <v>78</v>
      </c>
      <c r="F164" s="8">
        <v>82.5</v>
      </c>
      <c r="G164" s="8">
        <v>65</v>
      </c>
      <c r="H164" s="8">
        <v>65</v>
      </c>
      <c r="I164" s="8">
        <v>68</v>
      </c>
      <c r="J164" s="9">
        <f t="shared" si="9"/>
        <v>71.7</v>
      </c>
      <c r="K164" s="16"/>
      <c r="L164" s="11"/>
      <c r="M164" s="9">
        <f t="shared" si="10"/>
        <v>71.7</v>
      </c>
      <c r="N164" s="11"/>
      <c r="O164" s="11"/>
    </row>
    <row r="165" s="1" customFormat="1" ht="15" customHeight="1" spans="1:15">
      <c r="A165" s="13" t="s">
        <v>494</v>
      </c>
      <c r="B165" s="13" t="s">
        <v>495</v>
      </c>
      <c r="C165" s="13" t="s">
        <v>496</v>
      </c>
      <c r="D165" s="13" t="s">
        <v>168</v>
      </c>
      <c r="E165" s="8">
        <v>75</v>
      </c>
      <c r="F165" s="8">
        <v>66.8</v>
      </c>
      <c r="G165" s="8">
        <v>73</v>
      </c>
      <c r="H165" s="8">
        <v>72</v>
      </c>
      <c r="I165" s="8">
        <v>71</v>
      </c>
      <c r="J165" s="9">
        <f t="shared" si="9"/>
        <v>71.56</v>
      </c>
      <c r="K165" s="16"/>
      <c r="L165" s="11"/>
      <c r="M165" s="9">
        <f t="shared" si="10"/>
        <v>71.56</v>
      </c>
      <c r="N165" s="11"/>
      <c r="O165" s="11"/>
    </row>
    <row r="166" s="1" customFormat="1" ht="15" customHeight="1" spans="1:15">
      <c r="A166" s="13" t="s">
        <v>497</v>
      </c>
      <c r="B166" s="13" t="s">
        <v>498</v>
      </c>
      <c r="C166" s="13" t="s">
        <v>499</v>
      </c>
      <c r="D166" s="13" t="s">
        <v>168</v>
      </c>
      <c r="E166" s="8">
        <v>75</v>
      </c>
      <c r="F166" s="8">
        <v>71.5</v>
      </c>
      <c r="G166" s="8">
        <v>73</v>
      </c>
      <c r="H166" s="8">
        <v>64</v>
      </c>
      <c r="I166" s="8">
        <v>74</v>
      </c>
      <c r="J166" s="9">
        <f t="shared" si="9"/>
        <v>71.5</v>
      </c>
      <c r="K166" s="16"/>
      <c r="L166" s="11"/>
      <c r="M166" s="9">
        <f t="shared" si="10"/>
        <v>71.5</v>
      </c>
      <c r="N166" s="11"/>
      <c r="O166" s="11"/>
    </row>
    <row r="167" s="1" customFormat="1" ht="15" customHeight="1" spans="1:15">
      <c r="A167" s="13" t="s">
        <v>500</v>
      </c>
      <c r="B167" s="13" t="s">
        <v>501</v>
      </c>
      <c r="C167" s="13" t="s">
        <v>502</v>
      </c>
      <c r="D167" s="13" t="s">
        <v>168</v>
      </c>
      <c r="E167" s="8">
        <v>74</v>
      </c>
      <c r="F167" s="8">
        <v>68.5</v>
      </c>
      <c r="G167" s="8">
        <v>73</v>
      </c>
      <c r="H167" s="8">
        <v>72</v>
      </c>
      <c r="I167" s="8">
        <v>70</v>
      </c>
      <c r="J167" s="9">
        <f t="shared" si="9"/>
        <v>71.5</v>
      </c>
      <c r="K167" s="16"/>
      <c r="L167" s="11"/>
      <c r="M167" s="9">
        <f t="shared" si="10"/>
        <v>71.5</v>
      </c>
      <c r="N167" s="11"/>
      <c r="O167" s="11"/>
    </row>
    <row r="168" s="1" customFormat="1" ht="15" customHeight="1" spans="1:15">
      <c r="A168" s="13" t="s">
        <v>503</v>
      </c>
      <c r="B168" s="13" t="s">
        <v>504</v>
      </c>
      <c r="C168" s="13" t="s">
        <v>505</v>
      </c>
      <c r="D168" s="13" t="s">
        <v>168</v>
      </c>
      <c r="E168" s="8">
        <v>66</v>
      </c>
      <c r="F168" s="8">
        <v>70</v>
      </c>
      <c r="G168" s="8">
        <v>74</v>
      </c>
      <c r="H168" s="8">
        <v>73</v>
      </c>
      <c r="I168" s="8">
        <v>72</v>
      </c>
      <c r="J168" s="9">
        <f t="shared" si="9"/>
        <v>71</v>
      </c>
      <c r="K168" s="16"/>
      <c r="L168" s="11"/>
      <c r="M168" s="9">
        <f t="shared" si="10"/>
        <v>71</v>
      </c>
      <c r="N168" s="11"/>
      <c r="O168" s="11"/>
    </row>
    <row r="169" s="1" customFormat="1" ht="15" customHeight="1" spans="1:15">
      <c r="A169" s="13" t="s">
        <v>506</v>
      </c>
      <c r="B169" s="13" t="s">
        <v>507</v>
      </c>
      <c r="C169" s="13" t="s">
        <v>508</v>
      </c>
      <c r="D169" s="13" t="s">
        <v>168</v>
      </c>
      <c r="E169" s="8">
        <v>67</v>
      </c>
      <c r="F169" s="8">
        <v>69.5</v>
      </c>
      <c r="G169" s="8">
        <v>74</v>
      </c>
      <c r="H169" s="8">
        <v>71</v>
      </c>
      <c r="I169" s="8">
        <v>72</v>
      </c>
      <c r="J169" s="9">
        <f t="shared" si="9"/>
        <v>70.7</v>
      </c>
      <c r="K169" s="16"/>
      <c r="L169" s="11"/>
      <c r="M169" s="9">
        <f t="shared" si="10"/>
        <v>70.7</v>
      </c>
      <c r="N169" s="11"/>
      <c r="O169" s="11"/>
    </row>
    <row r="170" s="1" customFormat="1" ht="15" customHeight="1" spans="1:15">
      <c r="A170" s="13" t="s">
        <v>509</v>
      </c>
      <c r="B170" s="13" t="s">
        <v>510</v>
      </c>
      <c r="C170" s="13" t="s">
        <v>511</v>
      </c>
      <c r="D170" s="13" t="s">
        <v>168</v>
      </c>
      <c r="E170" s="8">
        <v>73</v>
      </c>
      <c r="F170" s="8">
        <v>68.5</v>
      </c>
      <c r="G170" s="8">
        <v>66</v>
      </c>
      <c r="H170" s="8">
        <v>72</v>
      </c>
      <c r="I170" s="8">
        <v>74</v>
      </c>
      <c r="J170" s="9">
        <f t="shared" si="9"/>
        <v>70.7</v>
      </c>
      <c r="K170" s="16"/>
      <c r="L170" s="11"/>
      <c r="M170" s="9">
        <f t="shared" si="10"/>
        <v>70.7</v>
      </c>
      <c r="N170" s="11"/>
      <c r="O170" s="11"/>
    </row>
    <row r="171" s="1" customFormat="1" ht="15" customHeight="1" spans="1:15">
      <c r="A171" s="13" t="s">
        <v>512</v>
      </c>
      <c r="B171" s="13" t="s">
        <v>513</v>
      </c>
      <c r="C171" s="13" t="s">
        <v>514</v>
      </c>
      <c r="D171" s="13" t="s">
        <v>168</v>
      </c>
      <c r="E171" s="8">
        <v>73</v>
      </c>
      <c r="F171" s="8">
        <v>68.5</v>
      </c>
      <c r="G171" s="8">
        <v>73</v>
      </c>
      <c r="H171" s="8">
        <v>68</v>
      </c>
      <c r="I171" s="8">
        <v>70</v>
      </c>
      <c r="J171" s="9">
        <f t="shared" si="9"/>
        <v>70.5</v>
      </c>
      <c r="K171" s="16"/>
      <c r="L171" s="11"/>
      <c r="M171" s="9">
        <f t="shared" si="10"/>
        <v>70.5</v>
      </c>
      <c r="N171" s="11"/>
      <c r="O171" s="11"/>
    </row>
    <row r="172" s="1" customFormat="1" ht="15" customHeight="1" spans="1:15">
      <c r="A172" s="13" t="s">
        <v>515</v>
      </c>
      <c r="B172" s="13" t="s">
        <v>516</v>
      </c>
      <c r="C172" s="13" t="s">
        <v>517</v>
      </c>
      <c r="D172" s="13" t="s">
        <v>168</v>
      </c>
      <c r="E172" s="8">
        <v>76</v>
      </c>
      <c r="F172" s="8">
        <v>66.5</v>
      </c>
      <c r="G172" s="8">
        <v>67</v>
      </c>
      <c r="H172" s="8">
        <v>71</v>
      </c>
      <c r="I172" s="8">
        <v>72</v>
      </c>
      <c r="J172" s="9">
        <f t="shared" si="9"/>
        <v>70.5</v>
      </c>
      <c r="K172" s="16"/>
      <c r="L172" s="11"/>
      <c r="M172" s="9">
        <f t="shared" si="10"/>
        <v>70.5</v>
      </c>
      <c r="N172" s="11"/>
      <c r="O172" s="11"/>
    </row>
    <row r="173" s="1" customFormat="1" ht="15" customHeight="1" spans="1:15">
      <c r="A173" s="13" t="s">
        <v>518</v>
      </c>
      <c r="B173" s="13" t="s">
        <v>519</v>
      </c>
      <c r="C173" s="13" t="s">
        <v>520</v>
      </c>
      <c r="D173" s="13" t="s">
        <v>168</v>
      </c>
      <c r="E173" s="17">
        <v>65</v>
      </c>
      <c r="F173" s="15">
        <v>72.5</v>
      </c>
      <c r="G173" s="17">
        <v>72</v>
      </c>
      <c r="H173" s="17">
        <v>70</v>
      </c>
      <c r="I173" s="17">
        <v>71</v>
      </c>
      <c r="J173" s="9">
        <f t="shared" si="9"/>
        <v>70.1</v>
      </c>
      <c r="K173" s="16"/>
      <c r="L173" s="11"/>
      <c r="M173" s="9">
        <f t="shared" si="10"/>
        <v>70.1</v>
      </c>
      <c r="N173" s="11"/>
      <c r="O173" s="11"/>
    </row>
    <row r="174" s="1" customFormat="1" ht="15" customHeight="1" spans="1:15">
      <c r="A174" s="13" t="s">
        <v>521</v>
      </c>
      <c r="B174" s="13" t="s">
        <v>522</v>
      </c>
      <c r="C174" s="13" t="s">
        <v>523</v>
      </c>
      <c r="D174" s="13" t="s">
        <v>168</v>
      </c>
      <c r="E174" s="8">
        <v>64</v>
      </c>
      <c r="F174" s="8">
        <v>68.8</v>
      </c>
      <c r="G174" s="8">
        <v>66</v>
      </c>
      <c r="H174" s="8">
        <v>72</v>
      </c>
      <c r="I174" s="8">
        <v>80</v>
      </c>
      <c r="J174" s="9">
        <f t="shared" si="9"/>
        <v>70.16</v>
      </c>
      <c r="K174" s="16"/>
      <c r="L174" s="11"/>
      <c r="M174" s="9">
        <f t="shared" si="10"/>
        <v>70.16</v>
      </c>
      <c r="N174" s="11"/>
      <c r="O174" s="11"/>
    </row>
    <row r="175" s="1" customFormat="1" ht="15" customHeight="1" spans="1:15">
      <c r="A175" s="13" t="s">
        <v>524</v>
      </c>
      <c r="B175" s="13" t="s">
        <v>525</v>
      </c>
      <c r="C175" s="13" t="s">
        <v>526</v>
      </c>
      <c r="D175" s="13" t="s">
        <v>168</v>
      </c>
      <c r="E175" s="8">
        <v>64</v>
      </c>
      <c r="F175" s="8">
        <v>72</v>
      </c>
      <c r="G175" s="8">
        <v>67</v>
      </c>
      <c r="H175" s="8">
        <v>74</v>
      </c>
      <c r="I175" s="8">
        <v>73</v>
      </c>
      <c r="J175" s="9">
        <f t="shared" si="9"/>
        <v>70</v>
      </c>
      <c r="K175" s="16"/>
      <c r="L175" s="11"/>
      <c r="M175" s="9">
        <f t="shared" si="10"/>
        <v>70</v>
      </c>
      <c r="N175" s="11"/>
      <c r="O175" s="11"/>
    </row>
    <row r="176" ht="15" customHeight="1" spans="1:4">
      <c r="A176" s="13" t="s">
        <v>527</v>
      </c>
      <c r="B176" s="13" t="s">
        <v>528</v>
      </c>
      <c r="C176" s="13" t="s">
        <v>529</v>
      </c>
      <c r="D176" s="13" t="s">
        <v>168</v>
      </c>
    </row>
    <row r="177" ht="15" customHeight="1" spans="1:4">
      <c r="A177" s="13" t="s">
        <v>530</v>
      </c>
      <c r="B177" s="13" t="s">
        <v>531</v>
      </c>
      <c r="C177" s="13" t="s">
        <v>532</v>
      </c>
      <c r="D177" s="13" t="s">
        <v>168</v>
      </c>
    </row>
    <row r="178" ht="15" customHeight="1" spans="1:4">
      <c r="A178" s="13" t="s">
        <v>533</v>
      </c>
      <c r="B178" s="13" t="s">
        <v>534</v>
      </c>
      <c r="C178" s="13" t="s">
        <v>535</v>
      </c>
      <c r="D178" s="13" t="s">
        <v>168</v>
      </c>
    </row>
    <row r="179" ht="15" customHeight="1" spans="1:4">
      <c r="A179" s="13" t="s">
        <v>536</v>
      </c>
      <c r="B179" s="13" t="s">
        <v>537</v>
      </c>
      <c r="C179" s="13" t="s">
        <v>538</v>
      </c>
      <c r="D179" s="13" t="s">
        <v>168</v>
      </c>
    </row>
    <row r="180" ht="15" customHeight="1" spans="1:4">
      <c r="A180" s="13" t="s">
        <v>539</v>
      </c>
      <c r="B180" s="13" t="s">
        <v>540</v>
      </c>
      <c r="C180" s="13" t="s">
        <v>541</v>
      </c>
      <c r="D180" s="13" t="s">
        <v>168</v>
      </c>
    </row>
    <row r="181" ht="15" customHeight="1" spans="1:4">
      <c r="A181" s="13" t="s">
        <v>542</v>
      </c>
      <c r="B181" s="13" t="s">
        <v>543</v>
      </c>
      <c r="C181" s="13" t="s">
        <v>544</v>
      </c>
      <c r="D181" s="13" t="s">
        <v>168</v>
      </c>
    </row>
    <row r="182" ht="15" customHeight="1" spans="1:4">
      <c r="A182" s="13" t="s">
        <v>545</v>
      </c>
      <c r="B182" s="13" t="s">
        <v>546</v>
      </c>
      <c r="C182" s="13" t="s">
        <v>547</v>
      </c>
      <c r="D182" s="13" t="s">
        <v>168</v>
      </c>
    </row>
    <row r="183" ht="15" customHeight="1" spans="1:4">
      <c r="A183" s="13" t="s">
        <v>548</v>
      </c>
      <c r="B183" s="13" t="s">
        <v>549</v>
      </c>
      <c r="C183" s="13" t="s">
        <v>550</v>
      </c>
      <c r="D183" s="13" t="s">
        <v>168</v>
      </c>
    </row>
    <row r="184" ht="15" customHeight="1" spans="1:4">
      <c r="A184" s="13" t="s">
        <v>551</v>
      </c>
      <c r="B184" s="13" t="s">
        <v>552</v>
      </c>
      <c r="C184" s="13" t="s">
        <v>553</v>
      </c>
      <c r="D184" s="13" t="s">
        <v>168</v>
      </c>
    </row>
    <row r="185" ht="15" customHeight="1" spans="1:4">
      <c r="A185" s="13" t="s">
        <v>554</v>
      </c>
      <c r="B185" s="13" t="s">
        <v>555</v>
      </c>
      <c r="C185" s="13" t="s">
        <v>556</v>
      </c>
      <c r="D185" s="13" t="s">
        <v>168</v>
      </c>
    </row>
    <row r="186" ht="15" customHeight="1" spans="1:4">
      <c r="A186" s="13" t="s">
        <v>557</v>
      </c>
      <c r="B186" s="13" t="s">
        <v>558</v>
      </c>
      <c r="C186" s="13" t="s">
        <v>559</v>
      </c>
      <c r="D186" s="13" t="s">
        <v>168</v>
      </c>
    </row>
    <row r="187" ht="15" customHeight="1" spans="1:4">
      <c r="A187" s="13" t="s">
        <v>560</v>
      </c>
      <c r="B187" s="13" t="s">
        <v>561</v>
      </c>
      <c r="C187" s="13" t="s">
        <v>562</v>
      </c>
      <c r="D187" s="13" t="s">
        <v>168</v>
      </c>
    </row>
    <row r="188" ht="15" customHeight="1" spans="1:4">
      <c r="A188" s="13" t="s">
        <v>563</v>
      </c>
      <c r="B188" s="13" t="s">
        <v>564</v>
      </c>
      <c r="C188" s="13" t="s">
        <v>565</v>
      </c>
      <c r="D188" s="13" t="s">
        <v>168</v>
      </c>
    </row>
    <row r="189" ht="15" customHeight="1" spans="1:4">
      <c r="A189" s="13" t="s">
        <v>566</v>
      </c>
      <c r="B189" s="13" t="s">
        <v>567</v>
      </c>
      <c r="C189" s="13" t="s">
        <v>568</v>
      </c>
      <c r="D189" s="13" t="s">
        <v>168</v>
      </c>
    </row>
    <row r="190" ht="15" customHeight="1" spans="1:4">
      <c r="A190" s="13" t="s">
        <v>569</v>
      </c>
      <c r="B190" s="13" t="s">
        <v>570</v>
      </c>
      <c r="C190" s="13" t="s">
        <v>571</v>
      </c>
      <c r="D190" s="13" t="s">
        <v>168</v>
      </c>
    </row>
    <row r="191" ht="15" customHeight="1" spans="1:4">
      <c r="A191" s="13" t="s">
        <v>572</v>
      </c>
      <c r="B191" s="13" t="s">
        <v>573</v>
      </c>
      <c r="C191" s="13" t="s">
        <v>574</v>
      </c>
      <c r="D191" s="13" t="s">
        <v>168</v>
      </c>
    </row>
    <row r="192" ht="15" customHeight="1" spans="1:4">
      <c r="A192" s="13" t="s">
        <v>575</v>
      </c>
      <c r="B192" s="13" t="s">
        <v>576</v>
      </c>
      <c r="C192" s="13" t="s">
        <v>577</v>
      </c>
      <c r="D192" s="13" t="s">
        <v>168</v>
      </c>
    </row>
    <row r="193" ht="15" customHeight="1" spans="1:4">
      <c r="A193" s="13" t="s">
        <v>578</v>
      </c>
      <c r="B193" s="13" t="s">
        <v>579</v>
      </c>
      <c r="C193" s="13" t="s">
        <v>580</v>
      </c>
      <c r="D193" s="13" t="s">
        <v>168</v>
      </c>
    </row>
    <row r="194" ht="15" customHeight="1" spans="1:4">
      <c r="A194" s="13" t="s">
        <v>581</v>
      </c>
      <c r="B194" s="13" t="s">
        <v>582</v>
      </c>
      <c r="C194" s="13" t="s">
        <v>583</v>
      </c>
      <c r="D194" s="13" t="s">
        <v>168</v>
      </c>
    </row>
    <row r="195" ht="15" customHeight="1" spans="1:4">
      <c r="A195" s="13" t="s">
        <v>584</v>
      </c>
      <c r="B195" s="13" t="s">
        <v>585</v>
      </c>
      <c r="C195" s="13" t="s">
        <v>586</v>
      </c>
      <c r="D195" s="13" t="s">
        <v>168</v>
      </c>
    </row>
    <row r="196" ht="15" customHeight="1" spans="1:4">
      <c r="A196" s="13" t="s">
        <v>587</v>
      </c>
      <c r="B196" s="13" t="s">
        <v>588</v>
      </c>
      <c r="C196" s="13" t="s">
        <v>589</v>
      </c>
      <c r="D196" s="13" t="s">
        <v>168</v>
      </c>
    </row>
    <row r="197" ht="15" customHeight="1" spans="1:4">
      <c r="A197" s="13" t="s">
        <v>590</v>
      </c>
      <c r="B197" s="13" t="s">
        <v>591</v>
      </c>
      <c r="C197" s="13" t="s">
        <v>592</v>
      </c>
      <c r="D197" s="13" t="s">
        <v>168</v>
      </c>
    </row>
    <row r="198" ht="15" customHeight="1" spans="1:4">
      <c r="A198" s="13" t="s">
        <v>593</v>
      </c>
      <c r="B198" s="13" t="s">
        <v>594</v>
      </c>
      <c r="C198" s="13" t="s">
        <v>595</v>
      </c>
      <c r="D198" s="13" t="s">
        <v>168</v>
      </c>
    </row>
    <row r="199" ht="15" customHeight="1" spans="1:4">
      <c r="A199" s="13" t="s">
        <v>596</v>
      </c>
      <c r="B199" s="13" t="s">
        <v>597</v>
      </c>
      <c r="C199" s="13" t="s">
        <v>598</v>
      </c>
      <c r="D199" s="13" t="s">
        <v>168</v>
      </c>
    </row>
    <row r="200" ht="15" customHeight="1" spans="1:4">
      <c r="A200" s="13" t="s">
        <v>599</v>
      </c>
      <c r="B200" s="13" t="s">
        <v>600</v>
      </c>
      <c r="C200" s="13" t="s">
        <v>601</v>
      </c>
      <c r="D200" s="13" t="s">
        <v>168</v>
      </c>
    </row>
    <row r="201" ht="15" customHeight="1" spans="1:4">
      <c r="A201" s="13" t="s">
        <v>602</v>
      </c>
      <c r="B201" s="13" t="s">
        <v>603</v>
      </c>
      <c r="C201" s="13" t="s">
        <v>604</v>
      </c>
      <c r="D201" s="13" t="s">
        <v>168</v>
      </c>
    </row>
    <row r="202" ht="15" customHeight="1" spans="1:4">
      <c r="A202" s="13" t="s">
        <v>605</v>
      </c>
      <c r="B202" s="13" t="s">
        <v>606</v>
      </c>
      <c r="C202" s="13" t="s">
        <v>607</v>
      </c>
      <c r="D202" s="13" t="s">
        <v>168</v>
      </c>
    </row>
    <row r="203" ht="15" customHeight="1" spans="1:4">
      <c r="A203" s="13" t="s">
        <v>608</v>
      </c>
      <c r="B203" s="13" t="s">
        <v>609</v>
      </c>
      <c r="C203" s="13" t="s">
        <v>610</v>
      </c>
      <c r="D203" s="13" t="s">
        <v>168</v>
      </c>
    </row>
    <row r="204" ht="15" customHeight="1" spans="1:4">
      <c r="A204" s="13" t="s">
        <v>611</v>
      </c>
      <c r="B204" s="13" t="s">
        <v>612</v>
      </c>
      <c r="C204" s="13" t="s">
        <v>613</v>
      </c>
      <c r="D204" s="13" t="s">
        <v>168</v>
      </c>
    </row>
    <row r="205" ht="15" customHeight="1" spans="1:4">
      <c r="A205" s="13" t="s">
        <v>614</v>
      </c>
      <c r="B205" s="13" t="s">
        <v>615</v>
      </c>
      <c r="C205" s="13" t="s">
        <v>616</v>
      </c>
      <c r="D205" s="13" t="s">
        <v>168</v>
      </c>
    </row>
    <row r="206" ht="15" customHeight="1" spans="1:4">
      <c r="A206" s="13" t="s">
        <v>617</v>
      </c>
      <c r="B206" s="13" t="s">
        <v>618</v>
      </c>
      <c r="C206" s="13" t="s">
        <v>619</v>
      </c>
      <c r="D206" s="13" t="s">
        <v>168</v>
      </c>
    </row>
    <row r="207" ht="15" customHeight="1" spans="1:4">
      <c r="A207" s="13" t="s">
        <v>620</v>
      </c>
      <c r="B207" s="13" t="s">
        <v>621</v>
      </c>
      <c r="C207" s="13" t="s">
        <v>622</v>
      </c>
      <c r="D207" s="13" t="s">
        <v>168</v>
      </c>
    </row>
    <row r="208" ht="15" customHeight="1" spans="1:4">
      <c r="A208" s="13" t="s">
        <v>623</v>
      </c>
      <c r="B208" s="13" t="s">
        <v>624</v>
      </c>
      <c r="C208" s="13" t="s">
        <v>625</v>
      </c>
      <c r="D208" s="13" t="s">
        <v>168</v>
      </c>
    </row>
    <row r="209" ht="15" customHeight="1" spans="1:4">
      <c r="A209" s="13" t="s">
        <v>626</v>
      </c>
      <c r="B209" s="13" t="s">
        <v>627</v>
      </c>
      <c r="C209" s="13" t="s">
        <v>628</v>
      </c>
      <c r="D209" s="13" t="s">
        <v>168</v>
      </c>
    </row>
    <row r="210" ht="15" customHeight="1" spans="1:4">
      <c r="A210" s="13" t="s">
        <v>629</v>
      </c>
      <c r="B210" s="13" t="s">
        <v>630</v>
      </c>
      <c r="C210" s="13" t="s">
        <v>631</v>
      </c>
      <c r="D210" s="13" t="s">
        <v>168</v>
      </c>
    </row>
    <row r="211" ht="15" customHeight="1" spans="1:4">
      <c r="A211" s="13" t="s">
        <v>632</v>
      </c>
      <c r="B211" s="13" t="s">
        <v>633</v>
      </c>
      <c r="C211" s="13" t="s">
        <v>634</v>
      </c>
      <c r="D211" s="13" t="s">
        <v>168</v>
      </c>
    </row>
    <row r="212" ht="15" customHeight="1" spans="1:4">
      <c r="A212" s="13" t="s">
        <v>635</v>
      </c>
      <c r="B212" s="13" t="s">
        <v>636</v>
      </c>
      <c r="C212" s="13" t="s">
        <v>637</v>
      </c>
      <c r="D212" s="13" t="s">
        <v>168</v>
      </c>
    </row>
    <row r="213" ht="15" customHeight="1" spans="1:4">
      <c r="A213" s="13" t="s">
        <v>638</v>
      </c>
      <c r="B213" s="13" t="s">
        <v>639</v>
      </c>
      <c r="C213" s="13" t="s">
        <v>640</v>
      </c>
      <c r="D213" s="13" t="s">
        <v>168</v>
      </c>
    </row>
    <row r="214" ht="15" customHeight="1" spans="1:4">
      <c r="A214" s="13" t="s">
        <v>641</v>
      </c>
      <c r="B214" s="13" t="s">
        <v>642</v>
      </c>
      <c r="C214" s="13" t="s">
        <v>643</v>
      </c>
      <c r="D214" s="13" t="s">
        <v>168</v>
      </c>
    </row>
    <row r="215" ht="15" customHeight="1" spans="1:4">
      <c r="A215" s="13" t="s">
        <v>644</v>
      </c>
      <c r="B215" s="13" t="s">
        <v>645</v>
      </c>
      <c r="C215" s="13" t="s">
        <v>646</v>
      </c>
      <c r="D215" s="13" t="s">
        <v>168</v>
      </c>
    </row>
    <row r="216" ht="15" customHeight="1" spans="1:4">
      <c r="A216" s="13" t="s">
        <v>647</v>
      </c>
      <c r="B216" s="13" t="s">
        <v>648</v>
      </c>
      <c r="C216" s="13" t="s">
        <v>649</v>
      </c>
      <c r="D216" s="13" t="s">
        <v>168</v>
      </c>
    </row>
    <row r="217" ht="15" customHeight="1" spans="1:4">
      <c r="A217" s="13" t="s">
        <v>650</v>
      </c>
      <c r="B217" s="13" t="s">
        <v>651</v>
      </c>
      <c r="C217" s="13" t="s">
        <v>652</v>
      </c>
      <c r="D217" s="13" t="s">
        <v>168</v>
      </c>
    </row>
    <row r="218" ht="15" customHeight="1" spans="1:4">
      <c r="A218" s="13" t="s">
        <v>653</v>
      </c>
      <c r="B218" s="13" t="s">
        <v>654</v>
      </c>
      <c r="C218" s="13" t="s">
        <v>655</v>
      </c>
      <c r="D218" s="13" t="s">
        <v>168</v>
      </c>
    </row>
    <row r="219" ht="15" customHeight="1" spans="1:4">
      <c r="A219" s="13" t="s">
        <v>656</v>
      </c>
      <c r="B219" s="13" t="s">
        <v>657</v>
      </c>
      <c r="C219" s="13" t="s">
        <v>658</v>
      </c>
      <c r="D219" s="13" t="s">
        <v>168</v>
      </c>
    </row>
    <row r="220" ht="15" customHeight="1" spans="1:4">
      <c r="A220" s="13" t="s">
        <v>659</v>
      </c>
      <c r="B220" s="13" t="s">
        <v>660</v>
      </c>
      <c r="C220" s="13" t="s">
        <v>661</v>
      </c>
      <c r="D220" s="13" t="s">
        <v>168</v>
      </c>
    </row>
    <row r="221" ht="15" customHeight="1" spans="1:4">
      <c r="A221" s="13" t="s">
        <v>662</v>
      </c>
      <c r="B221" s="13" t="s">
        <v>663</v>
      </c>
      <c r="C221" s="13" t="s">
        <v>664</v>
      </c>
      <c r="D221" s="13" t="s">
        <v>168</v>
      </c>
    </row>
    <row r="222" ht="15" customHeight="1" spans="1:4">
      <c r="A222" s="13" t="s">
        <v>665</v>
      </c>
      <c r="B222" s="13" t="s">
        <v>666</v>
      </c>
      <c r="C222" s="13" t="s">
        <v>667</v>
      </c>
      <c r="D222" s="13" t="s">
        <v>168</v>
      </c>
    </row>
    <row r="223" ht="15" customHeight="1" spans="1:4">
      <c r="A223" s="13" t="s">
        <v>668</v>
      </c>
      <c r="B223" s="13" t="s">
        <v>669</v>
      </c>
      <c r="C223" s="13" t="s">
        <v>670</v>
      </c>
      <c r="D223" s="13" t="s">
        <v>168</v>
      </c>
    </row>
    <row r="224" ht="15" customHeight="1" spans="1:4">
      <c r="A224" s="13" t="s">
        <v>671</v>
      </c>
      <c r="B224" s="13" t="s">
        <v>672</v>
      </c>
      <c r="C224" s="13" t="s">
        <v>673</v>
      </c>
      <c r="D224" s="13" t="s">
        <v>168</v>
      </c>
    </row>
    <row r="225" ht="15" customHeight="1" spans="1:4">
      <c r="A225" s="13" t="s">
        <v>674</v>
      </c>
      <c r="B225" s="13" t="s">
        <v>675</v>
      </c>
      <c r="C225" s="13" t="s">
        <v>676</v>
      </c>
      <c r="D225" s="13" t="s">
        <v>168</v>
      </c>
    </row>
    <row r="226" ht="15" customHeight="1" spans="1:4">
      <c r="A226" s="13" t="s">
        <v>677</v>
      </c>
      <c r="B226" s="13" t="s">
        <v>678</v>
      </c>
      <c r="C226" s="13" t="s">
        <v>679</v>
      </c>
      <c r="D226" s="13" t="s">
        <v>168</v>
      </c>
    </row>
    <row r="227" ht="15" customHeight="1" spans="1:4">
      <c r="A227" s="13" t="s">
        <v>680</v>
      </c>
      <c r="B227" s="13" t="s">
        <v>681</v>
      </c>
      <c r="C227" s="13" t="s">
        <v>682</v>
      </c>
      <c r="D227" s="13" t="s">
        <v>168</v>
      </c>
    </row>
    <row r="228" ht="15" customHeight="1" spans="1:4">
      <c r="A228" s="13" t="s">
        <v>683</v>
      </c>
      <c r="B228" s="13" t="s">
        <v>684</v>
      </c>
      <c r="C228" s="13" t="s">
        <v>685</v>
      </c>
      <c r="D228" s="13" t="s">
        <v>168</v>
      </c>
    </row>
    <row r="229" ht="15" customHeight="1" spans="1:4">
      <c r="A229" s="13" t="s">
        <v>686</v>
      </c>
      <c r="B229" s="13" t="s">
        <v>687</v>
      </c>
      <c r="C229" s="13" t="s">
        <v>688</v>
      </c>
      <c r="D229" s="13" t="s">
        <v>168</v>
      </c>
    </row>
    <row r="230" ht="15" customHeight="1" spans="1:4">
      <c r="A230" s="13" t="s">
        <v>689</v>
      </c>
      <c r="B230" s="13" t="s">
        <v>690</v>
      </c>
      <c r="C230" s="13" t="s">
        <v>691</v>
      </c>
      <c r="D230" s="13" t="s">
        <v>168</v>
      </c>
    </row>
    <row r="231" ht="15" customHeight="1" spans="1:4">
      <c r="A231" s="13" t="s">
        <v>692</v>
      </c>
      <c r="B231" s="13" t="s">
        <v>693</v>
      </c>
      <c r="C231" s="13" t="s">
        <v>694</v>
      </c>
      <c r="D231" s="13" t="s">
        <v>168</v>
      </c>
    </row>
    <row r="232" ht="15" customHeight="1" spans="1:4">
      <c r="A232" s="13" t="s">
        <v>695</v>
      </c>
      <c r="B232" s="13" t="s">
        <v>696</v>
      </c>
      <c r="C232" s="13" t="s">
        <v>697</v>
      </c>
      <c r="D232" s="13" t="s">
        <v>168</v>
      </c>
    </row>
    <row r="233" ht="15" customHeight="1" spans="1:4">
      <c r="A233" s="13" t="s">
        <v>698</v>
      </c>
      <c r="B233" s="13" t="s">
        <v>699</v>
      </c>
      <c r="C233" s="13" t="s">
        <v>700</v>
      </c>
      <c r="D233" s="13" t="s">
        <v>168</v>
      </c>
    </row>
    <row r="234" ht="15" customHeight="1" spans="1:4">
      <c r="A234" s="13" t="s">
        <v>701</v>
      </c>
      <c r="B234" s="13" t="s">
        <v>702</v>
      </c>
      <c r="C234" s="13" t="s">
        <v>703</v>
      </c>
      <c r="D234" s="13" t="s">
        <v>168</v>
      </c>
    </row>
    <row r="235" ht="15" customHeight="1" spans="1:4">
      <c r="A235" s="13" t="s">
        <v>704</v>
      </c>
      <c r="B235" s="13" t="s">
        <v>705</v>
      </c>
      <c r="C235" s="13" t="s">
        <v>706</v>
      </c>
      <c r="D235" s="13" t="s">
        <v>168</v>
      </c>
    </row>
    <row r="236" ht="15" customHeight="1" spans="1:4">
      <c r="A236" s="13" t="s">
        <v>707</v>
      </c>
      <c r="B236" s="13" t="s">
        <v>708</v>
      </c>
      <c r="C236" s="13" t="s">
        <v>709</v>
      </c>
      <c r="D236" s="13" t="s">
        <v>168</v>
      </c>
    </row>
    <row r="237" ht="15" customHeight="1" spans="1:4">
      <c r="A237" s="13" t="s">
        <v>710</v>
      </c>
      <c r="B237" s="13" t="s">
        <v>711</v>
      </c>
      <c r="C237" s="13" t="s">
        <v>712</v>
      </c>
      <c r="D237" s="13" t="s">
        <v>168</v>
      </c>
    </row>
    <row r="238" ht="15" customHeight="1" spans="1:4">
      <c r="A238" s="13" t="s">
        <v>713</v>
      </c>
      <c r="B238" s="13" t="s">
        <v>714</v>
      </c>
      <c r="C238" s="13" t="s">
        <v>715</v>
      </c>
      <c r="D238" s="13" t="s">
        <v>168</v>
      </c>
    </row>
    <row r="239" ht="15" customHeight="1" spans="1:4">
      <c r="A239" s="13" t="s">
        <v>716</v>
      </c>
      <c r="B239" s="13" t="s">
        <v>717</v>
      </c>
      <c r="C239" s="13" t="s">
        <v>718</v>
      </c>
      <c r="D239" s="13" t="s">
        <v>168</v>
      </c>
    </row>
    <row r="240" ht="15" customHeight="1" spans="1:4">
      <c r="A240" s="13" t="s">
        <v>719</v>
      </c>
      <c r="B240" s="13" t="s">
        <v>720</v>
      </c>
      <c r="C240" s="13" t="s">
        <v>721</v>
      </c>
      <c r="D240" s="13" t="s">
        <v>168</v>
      </c>
    </row>
    <row r="241" ht="15" customHeight="1" spans="1:4">
      <c r="A241" s="13" t="s">
        <v>722</v>
      </c>
      <c r="B241" s="13" t="s">
        <v>723</v>
      </c>
      <c r="C241" s="13" t="s">
        <v>724</v>
      </c>
      <c r="D241" s="13" t="s">
        <v>168</v>
      </c>
    </row>
    <row r="242" ht="15" customHeight="1" spans="1:4">
      <c r="A242" s="13" t="s">
        <v>725</v>
      </c>
      <c r="B242" s="13" t="s">
        <v>726</v>
      </c>
      <c r="C242" s="13" t="s">
        <v>727</v>
      </c>
      <c r="D242" s="13" t="s">
        <v>168</v>
      </c>
    </row>
    <row r="243" ht="15" customHeight="1" spans="1:4">
      <c r="A243" s="13" t="s">
        <v>728</v>
      </c>
      <c r="B243" s="13" t="s">
        <v>729</v>
      </c>
      <c r="C243" s="13" t="s">
        <v>730</v>
      </c>
      <c r="D243" s="13" t="s">
        <v>168</v>
      </c>
    </row>
    <row r="244" ht="15" customHeight="1" spans="1:4">
      <c r="A244" s="13" t="s">
        <v>731</v>
      </c>
      <c r="B244" s="13" t="s">
        <v>732</v>
      </c>
      <c r="C244" s="13" t="s">
        <v>733</v>
      </c>
      <c r="D244" s="13" t="s">
        <v>168</v>
      </c>
    </row>
    <row r="245" ht="15" customHeight="1" spans="1:4">
      <c r="A245" s="13" t="s">
        <v>734</v>
      </c>
      <c r="B245" s="13" t="s">
        <v>735</v>
      </c>
      <c r="C245" s="13" t="s">
        <v>736</v>
      </c>
      <c r="D245" s="13" t="s">
        <v>168</v>
      </c>
    </row>
    <row r="246" ht="15" customHeight="1" spans="1:4">
      <c r="A246" s="13" t="s">
        <v>737</v>
      </c>
      <c r="B246" s="13" t="s">
        <v>738</v>
      </c>
      <c r="C246" s="13" t="s">
        <v>739</v>
      </c>
      <c r="D246" s="13" t="s">
        <v>168</v>
      </c>
    </row>
    <row r="247" ht="15" customHeight="1" spans="1:4">
      <c r="A247" s="13" t="s">
        <v>740</v>
      </c>
      <c r="B247" s="13" t="s">
        <v>741</v>
      </c>
      <c r="C247" s="13" t="s">
        <v>742</v>
      </c>
      <c r="D247" s="13" t="s">
        <v>168</v>
      </c>
    </row>
    <row r="248" ht="15" customHeight="1" spans="1:4">
      <c r="A248" s="13" t="s">
        <v>743</v>
      </c>
      <c r="B248" s="13" t="s">
        <v>744</v>
      </c>
      <c r="C248" s="13" t="s">
        <v>745</v>
      </c>
      <c r="D248" s="13" t="s">
        <v>168</v>
      </c>
    </row>
    <row r="249" ht="15" customHeight="1" spans="1:4">
      <c r="A249" s="13" t="s">
        <v>746</v>
      </c>
      <c r="B249" s="13" t="s">
        <v>747</v>
      </c>
      <c r="C249" s="13" t="s">
        <v>748</v>
      </c>
      <c r="D249" s="13" t="s">
        <v>168</v>
      </c>
    </row>
    <row r="250" ht="15" customHeight="1" spans="1:4">
      <c r="A250" s="13" t="s">
        <v>749</v>
      </c>
      <c r="B250" s="13" t="s">
        <v>750</v>
      </c>
      <c r="C250" s="13" t="s">
        <v>751</v>
      </c>
      <c r="D250" s="13" t="s">
        <v>168</v>
      </c>
    </row>
    <row r="251" ht="15" customHeight="1" spans="1:4">
      <c r="A251" s="13" t="s">
        <v>752</v>
      </c>
      <c r="B251" s="13" t="s">
        <v>753</v>
      </c>
      <c r="C251" s="13" t="s">
        <v>754</v>
      </c>
      <c r="D251" s="13" t="s">
        <v>168</v>
      </c>
    </row>
    <row r="252" ht="15" customHeight="1" spans="1:4">
      <c r="A252" s="13" t="s">
        <v>755</v>
      </c>
      <c r="B252" s="13" t="s">
        <v>756</v>
      </c>
      <c r="C252" s="13" t="s">
        <v>757</v>
      </c>
      <c r="D252" s="13" t="s">
        <v>168</v>
      </c>
    </row>
    <row r="253" ht="15" customHeight="1" spans="1:4">
      <c r="A253" s="13" t="s">
        <v>758</v>
      </c>
      <c r="B253" s="13" t="s">
        <v>759</v>
      </c>
      <c r="C253" s="13" t="s">
        <v>760</v>
      </c>
      <c r="D253" s="13" t="s">
        <v>168</v>
      </c>
    </row>
    <row r="254" ht="15" customHeight="1" spans="1:4">
      <c r="A254" s="13" t="s">
        <v>761</v>
      </c>
      <c r="B254" s="13" t="s">
        <v>762</v>
      </c>
      <c r="C254" s="13" t="s">
        <v>763</v>
      </c>
      <c r="D254" s="13" t="s">
        <v>168</v>
      </c>
    </row>
  </sheetData>
  <mergeCells count="11">
    <mergeCell ref="A1:D1"/>
    <mergeCell ref="A2:D2"/>
    <mergeCell ref="K23:K30"/>
    <mergeCell ref="K31:K47"/>
    <mergeCell ref="K56:K61"/>
    <mergeCell ref="K62:K81"/>
    <mergeCell ref="K82:K98"/>
    <mergeCell ref="K99:K118"/>
    <mergeCell ref="K119:K139"/>
    <mergeCell ref="K140:K158"/>
    <mergeCell ref="K159:K175"/>
  </mergeCells>
  <pageMargins left="0.751388888888889" right="0.751388888888889" top="1" bottom="1" header="0.5" footer="0.5"/>
  <pageSetup paperSize="9" orientation="landscape" horizontalDpi="600"/>
  <headerFooter>
    <oddFooter>&amp;C第 &amp;P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91"/>
  <sheetViews>
    <sheetView tabSelected="1" workbookViewId="0">
      <selection activeCell="G7" sqref="G7"/>
    </sheetView>
  </sheetViews>
  <sheetFormatPr defaultColWidth="9" defaultRowHeight="14"/>
  <cols>
    <col min="1" max="1" width="13.5" customWidth="1"/>
    <col min="2" max="2" width="59.0909090909091" customWidth="1"/>
    <col min="3" max="3" width="14.9090909090909" customWidth="1"/>
    <col min="4" max="4" width="10.8181818181818" customWidth="1"/>
  </cols>
  <sheetData>
    <row r="1" ht="26" customHeight="1" spans="1:4">
      <c r="A1" s="3" t="s">
        <v>0</v>
      </c>
      <c r="B1" s="3"/>
      <c r="C1" s="3"/>
      <c r="D1" s="3"/>
    </row>
    <row r="2" ht="15" customHeight="1" spans="1:4">
      <c r="A2" s="4"/>
      <c r="B2" s="5"/>
      <c r="C2" s="5"/>
      <c r="D2" s="5"/>
    </row>
    <row r="3" ht="15" customHeight="1" spans="1:4">
      <c r="A3" s="6" t="s">
        <v>1</v>
      </c>
      <c r="B3" s="6" t="s">
        <v>2</v>
      </c>
      <c r="C3" s="6" t="s">
        <v>3</v>
      </c>
      <c r="D3" s="6" t="s">
        <v>4</v>
      </c>
    </row>
    <row r="4" s="1" customFormat="1" ht="15" customHeight="1" spans="1:15">
      <c r="A4" s="7" t="s">
        <v>43</v>
      </c>
      <c r="B4" s="7" t="s">
        <v>44</v>
      </c>
      <c r="C4" s="7" t="s">
        <v>45</v>
      </c>
      <c r="D4" s="7" t="s">
        <v>8</v>
      </c>
      <c r="E4" s="8"/>
      <c r="F4" s="8"/>
      <c r="G4" s="8"/>
      <c r="H4" s="8"/>
      <c r="I4" s="8"/>
      <c r="J4" s="9"/>
      <c r="K4" s="10"/>
      <c r="L4" s="11"/>
      <c r="M4" s="9"/>
      <c r="N4" s="11"/>
      <c r="O4" s="11"/>
    </row>
    <row r="5" s="1" customFormat="1" ht="15" customHeight="1" spans="1:15">
      <c r="A5" s="7" t="s">
        <v>46</v>
      </c>
      <c r="B5" s="7" t="s">
        <v>47</v>
      </c>
      <c r="C5" s="7" t="s">
        <v>48</v>
      </c>
      <c r="D5" s="7" t="s">
        <v>8</v>
      </c>
      <c r="E5" s="8"/>
      <c r="F5" s="8"/>
      <c r="G5" s="8"/>
      <c r="H5" s="8"/>
      <c r="I5" s="8"/>
      <c r="J5" s="9"/>
      <c r="K5" s="10"/>
      <c r="L5" s="11"/>
      <c r="M5" s="9"/>
      <c r="N5" s="11"/>
      <c r="O5" s="11"/>
    </row>
    <row r="6" s="1" customFormat="1" ht="15" customHeight="1" spans="1:15">
      <c r="A6" s="7" t="s">
        <v>49</v>
      </c>
      <c r="B6" s="7" t="s">
        <v>50</v>
      </c>
      <c r="C6" s="7" t="s">
        <v>51</v>
      </c>
      <c r="D6" s="7" t="s">
        <v>8</v>
      </c>
      <c r="E6" s="8"/>
      <c r="F6" s="8"/>
      <c r="G6" s="8"/>
      <c r="H6" s="8"/>
      <c r="I6" s="8"/>
      <c r="J6" s="9"/>
      <c r="K6" s="10"/>
      <c r="L6" s="11"/>
      <c r="M6" s="9"/>
      <c r="N6" s="11"/>
      <c r="O6" s="11"/>
    </row>
    <row r="7" s="1" customFormat="1" ht="15" customHeight="1" spans="1:15">
      <c r="A7" s="7" t="s">
        <v>52</v>
      </c>
      <c r="B7" s="7" t="s">
        <v>53</v>
      </c>
      <c r="C7" s="7" t="s">
        <v>54</v>
      </c>
      <c r="D7" s="7" t="s">
        <v>8</v>
      </c>
      <c r="E7" s="8"/>
      <c r="F7" s="8"/>
      <c r="G7" s="8"/>
      <c r="H7" s="8"/>
      <c r="I7" s="8"/>
      <c r="J7" s="9"/>
      <c r="K7" s="10"/>
      <c r="L7" s="11"/>
      <c r="M7" s="9"/>
      <c r="N7" s="11"/>
      <c r="O7" s="11"/>
    </row>
    <row r="8" s="1" customFormat="1" ht="15" customHeight="1" spans="1:15">
      <c r="A8" s="7" t="s">
        <v>55</v>
      </c>
      <c r="B8" s="7" t="s">
        <v>56</v>
      </c>
      <c r="C8" s="7" t="s">
        <v>57</v>
      </c>
      <c r="D8" s="7" t="s">
        <v>8</v>
      </c>
      <c r="E8" s="8"/>
      <c r="F8" s="8"/>
      <c r="G8" s="8"/>
      <c r="H8" s="8"/>
      <c r="I8" s="8"/>
      <c r="J8" s="9"/>
      <c r="K8" s="10"/>
      <c r="L8" s="11"/>
      <c r="M8" s="9"/>
      <c r="N8" s="11"/>
      <c r="O8" s="11"/>
    </row>
    <row r="9" s="1" customFormat="1" ht="15" customHeight="1" spans="1:15">
      <c r="A9" s="7" t="s">
        <v>58</v>
      </c>
      <c r="B9" s="7" t="s">
        <v>59</v>
      </c>
      <c r="C9" s="7" t="s">
        <v>60</v>
      </c>
      <c r="D9" s="7" t="s">
        <v>8</v>
      </c>
      <c r="E9" s="8"/>
      <c r="F9" s="8"/>
      <c r="G9" s="8"/>
      <c r="H9" s="8"/>
      <c r="I9" s="8"/>
      <c r="J9" s="9"/>
      <c r="K9" s="10"/>
      <c r="L9" s="11"/>
      <c r="M9" s="9"/>
      <c r="N9" s="11"/>
      <c r="O9" s="11"/>
    </row>
    <row r="10" s="2" customFormat="1" ht="15" customHeight="1" spans="1:15">
      <c r="A10" s="7" t="s">
        <v>141</v>
      </c>
      <c r="B10" s="7" t="s">
        <v>142</v>
      </c>
      <c r="C10" s="7" t="s">
        <v>143</v>
      </c>
      <c r="D10" s="7" t="s">
        <v>67</v>
      </c>
      <c r="E10" s="8"/>
      <c r="F10" s="8"/>
      <c r="G10" s="8"/>
      <c r="H10" s="8"/>
      <c r="I10" s="8"/>
      <c r="J10" s="9"/>
      <c r="K10" s="12"/>
      <c r="L10" s="11"/>
      <c r="M10" s="9"/>
      <c r="N10" s="11"/>
      <c r="O10" s="11"/>
    </row>
    <row r="11" s="2" customFormat="1" ht="15" customHeight="1" spans="1:15">
      <c r="A11" s="7" t="s">
        <v>144</v>
      </c>
      <c r="B11" s="7" t="s">
        <v>145</v>
      </c>
      <c r="C11" s="7" t="s">
        <v>146</v>
      </c>
      <c r="D11" s="7" t="s">
        <v>67</v>
      </c>
      <c r="E11" s="8"/>
      <c r="F11" s="8"/>
      <c r="G11" s="8"/>
      <c r="H11" s="8"/>
      <c r="I11" s="8"/>
      <c r="J11" s="9"/>
      <c r="K11" s="12"/>
      <c r="L11" s="11"/>
      <c r="M11" s="9"/>
      <c r="N11" s="11"/>
      <c r="O11" s="11"/>
    </row>
    <row r="12" s="2" customFormat="1" ht="15" customHeight="1" spans="1:15">
      <c r="A12" s="7" t="s">
        <v>147</v>
      </c>
      <c r="B12" s="7" t="s">
        <v>148</v>
      </c>
      <c r="C12" s="7" t="s">
        <v>149</v>
      </c>
      <c r="D12" s="7" t="s">
        <v>67</v>
      </c>
      <c r="E12" s="8"/>
      <c r="F12" s="8"/>
      <c r="G12" s="8"/>
      <c r="H12" s="8"/>
      <c r="I12" s="8"/>
      <c r="J12" s="9"/>
      <c r="K12" s="12"/>
      <c r="L12" s="11"/>
      <c r="M12" s="9"/>
      <c r="N12" s="11"/>
      <c r="O12" s="11"/>
    </row>
    <row r="13" s="2" customFormat="1" ht="15" customHeight="1" spans="1:15">
      <c r="A13" s="7" t="s">
        <v>150</v>
      </c>
      <c r="B13" s="7" t="s">
        <v>764</v>
      </c>
      <c r="C13" s="7" t="s">
        <v>152</v>
      </c>
      <c r="D13" s="7" t="s">
        <v>67</v>
      </c>
      <c r="E13" s="8"/>
      <c r="F13" s="8"/>
      <c r="G13" s="8"/>
      <c r="H13" s="8"/>
      <c r="I13" s="8"/>
      <c r="J13" s="9"/>
      <c r="K13" s="12"/>
      <c r="L13" s="11"/>
      <c r="M13" s="9"/>
      <c r="N13" s="11"/>
      <c r="O13" s="11"/>
    </row>
    <row r="14" s="2" customFormat="1" ht="15" customHeight="1" spans="1:15">
      <c r="A14" s="7" t="s">
        <v>153</v>
      </c>
      <c r="B14" s="7" t="s">
        <v>154</v>
      </c>
      <c r="C14" s="7" t="s">
        <v>155</v>
      </c>
      <c r="D14" s="7" t="s">
        <v>67</v>
      </c>
      <c r="E14" s="8"/>
      <c r="F14" s="8"/>
      <c r="G14" s="8"/>
      <c r="H14" s="8"/>
      <c r="I14" s="8"/>
      <c r="J14" s="9"/>
      <c r="K14" s="12"/>
      <c r="L14" s="11"/>
      <c r="M14" s="9"/>
      <c r="N14" s="11"/>
      <c r="O14" s="11"/>
    </row>
    <row r="15" s="2" customFormat="1" ht="15" customHeight="1" spans="1:15">
      <c r="A15" s="7" t="s">
        <v>156</v>
      </c>
      <c r="B15" s="7" t="s">
        <v>157</v>
      </c>
      <c r="C15" s="7" t="s">
        <v>158</v>
      </c>
      <c r="D15" s="7" t="s">
        <v>67</v>
      </c>
      <c r="E15" s="8"/>
      <c r="F15" s="8"/>
      <c r="G15" s="8"/>
      <c r="H15" s="8"/>
      <c r="I15" s="8"/>
      <c r="J15" s="9"/>
      <c r="K15" s="12"/>
      <c r="L15" s="11"/>
      <c r="M15" s="9"/>
      <c r="N15" s="11"/>
      <c r="O15" s="11"/>
    </row>
    <row r="16" ht="15" customHeight="1" spans="1:4">
      <c r="A16" s="7" t="s">
        <v>527</v>
      </c>
      <c r="B16" s="7" t="s">
        <v>765</v>
      </c>
      <c r="C16" s="7" t="s">
        <v>529</v>
      </c>
      <c r="D16" s="7" t="s">
        <v>168</v>
      </c>
    </row>
    <row r="17" ht="15" customHeight="1" spans="1:4">
      <c r="A17" s="7" t="s">
        <v>530</v>
      </c>
      <c r="B17" s="7" t="s">
        <v>531</v>
      </c>
      <c r="C17" s="7" t="s">
        <v>532</v>
      </c>
      <c r="D17" s="7" t="s">
        <v>168</v>
      </c>
    </row>
    <row r="18" ht="15" customHeight="1" spans="1:4">
      <c r="A18" s="7" t="s">
        <v>533</v>
      </c>
      <c r="B18" s="7" t="s">
        <v>534</v>
      </c>
      <c r="C18" s="7" t="s">
        <v>535</v>
      </c>
      <c r="D18" s="7" t="s">
        <v>168</v>
      </c>
    </row>
    <row r="19" ht="15" customHeight="1" spans="1:4">
      <c r="A19" s="7" t="s">
        <v>536</v>
      </c>
      <c r="B19" s="7" t="s">
        <v>537</v>
      </c>
      <c r="C19" s="7" t="s">
        <v>538</v>
      </c>
      <c r="D19" s="7" t="s">
        <v>168</v>
      </c>
    </row>
    <row r="20" ht="15" customHeight="1" spans="1:4">
      <c r="A20" s="7" t="s">
        <v>539</v>
      </c>
      <c r="B20" s="7" t="s">
        <v>766</v>
      </c>
      <c r="C20" s="7" t="s">
        <v>541</v>
      </c>
      <c r="D20" s="7" t="s">
        <v>168</v>
      </c>
    </row>
    <row r="21" ht="15" customHeight="1" spans="1:4">
      <c r="A21" s="7" t="s">
        <v>542</v>
      </c>
      <c r="B21" s="7" t="s">
        <v>767</v>
      </c>
      <c r="C21" s="7" t="s">
        <v>544</v>
      </c>
      <c r="D21" s="7" t="s">
        <v>168</v>
      </c>
    </row>
    <row r="22" ht="15" customHeight="1" spans="1:4">
      <c r="A22" s="7" t="s">
        <v>545</v>
      </c>
      <c r="B22" s="7" t="s">
        <v>546</v>
      </c>
      <c r="C22" s="7" t="s">
        <v>547</v>
      </c>
      <c r="D22" s="7" t="s">
        <v>168</v>
      </c>
    </row>
    <row r="23" ht="15" customHeight="1" spans="1:4">
      <c r="A23" s="7" t="s">
        <v>548</v>
      </c>
      <c r="B23" s="7" t="s">
        <v>549</v>
      </c>
      <c r="C23" s="7" t="s">
        <v>550</v>
      </c>
      <c r="D23" s="7" t="s">
        <v>168</v>
      </c>
    </row>
    <row r="24" ht="15" customHeight="1" spans="1:4">
      <c r="A24" s="7" t="s">
        <v>551</v>
      </c>
      <c r="B24" s="7" t="s">
        <v>768</v>
      </c>
      <c r="C24" s="7" t="s">
        <v>553</v>
      </c>
      <c r="D24" s="7" t="s">
        <v>168</v>
      </c>
    </row>
    <row r="25" ht="15" customHeight="1" spans="1:4">
      <c r="A25" s="7" t="s">
        <v>554</v>
      </c>
      <c r="B25" s="7" t="s">
        <v>769</v>
      </c>
      <c r="C25" s="7" t="s">
        <v>556</v>
      </c>
      <c r="D25" s="7" t="s">
        <v>168</v>
      </c>
    </row>
    <row r="26" ht="15" customHeight="1" spans="1:4">
      <c r="A26" s="7" t="s">
        <v>557</v>
      </c>
      <c r="B26" s="7" t="s">
        <v>558</v>
      </c>
      <c r="C26" s="7" t="s">
        <v>559</v>
      </c>
      <c r="D26" s="7" t="s">
        <v>168</v>
      </c>
    </row>
    <row r="27" ht="15" customHeight="1" spans="1:4">
      <c r="A27" s="7" t="s">
        <v>560</v>
      </c>
      <c r="B27" s="7" t="s">
        <v>561</v>
      </c>
      <c r="C27" s="7" t="s">
        <v>562</v>
      </c>
      <c r="D27" s="7" t="s">
        <v>168</v>
      </c>
    </row>
    <row r="28" ht="15" customHeight="1" spans="1:4">
      <c r="A28" s="7" t="s">
        <v>563</v>
      </c>
      <c r="B28" s="7" t="s">
        <v>564</v>
      </c>
      <c r="C28" s="7" t="s">
        <v>565</v>
      </c>
      <c r="D28" s="7" t="s">
        <v>168</v>
      </c>
    </row>
    <row r="29" ht="15" customHeight="1" spans="1:4">
      <c r="A29" s="7" t="s">
        <v>566</v>
      </c>
      <c r="B29" s="7" t="s">
        <v>567</v>
      </c>
      <c r="C29" s="7" t="s">
        <v>568</v>
      </c>
      <c r="D29" s="7" t="s">
        <v>168</v>
      </c>
    </row>
    <row r="30" ht="15" customHeight="1" spans="1:4">
      <c r="A30" s="7" t="s">
        <v>569</v>
      </c>
      <c r="B30" s="7" t="s">
        <v>570</v>
      </c>
      <c r="C30" s="7" t="s">
        <v>571</v>
      </c>
      <c r="D30" s="7" t="s">
        <v>168</v>
      </c>
    </row>
    <row r="31" ht="15" customHeight="1" spans="1:4">
      <c r="A31" s="7" t="s">
        <v>572</v>
      </c>
      <c r="B31" s="7" t="s">
        <v>770</v>
      </c>
      <c r="C31" s="7" t="s">
        <v>574</v>
      </c>
      <c r="D31" s="7" t="s">
        <v>168</v>
      </c>
    </row>
    <row r="32" ht="15" customHeight="1" spans="1:4">
      <c r="A32" s="7" t="s">
        <v>575</v>
      </c>
      <c r="B32" s="7" t="s">
        <v>576</v>
      </c>
      <c r="C32" s="7" t="s">
        <v>577</v>
      </c>
      <c r="D32" s="7" t="s">
        <v>168</v>
      </c>
    </row>
    <row r="33" ht="15" customHeight="1" spans="1:4">
      <c r="A33" s="7" t="s">
        <v>578</v>
      </c>
      <c r="B33" s="7" t="s">
        <v>579</v>
      </c>
      <c r="C33" s="7" t="s">
        <v>580</v>
      </c>
      <c r="D33" s="7" t="s">
        <v>168</v>
      </c>
    </row>
    <row r="34" ht="15" customHeight="1" spans="1:4">
      <c r="A34" s="7" t="s">
        <v>581</v>
      </c>
      <c r="B34" s="7" t="s">
        <v>582</v>
      </c>
      <c r="C34" s="7" t="s">
        <v>583</v>
      </c>
      <c r="D34" s="7" t="s">
        <v>168</v>
      </c>
    </row>
    <row r="35" ht="15" customHeight="1" spans="1:4">
      <c r="A35" s="7" t="s">
        <v>584</v>
      </c>
      <c r="B35" s="7" t="s">
        <v>771</v>
      </c>
      <c r="C35" s="7" t="s">
        <v>586</v>
      </c>
      <c r="D35" s="7" t="s">
        <v>168</v>
      </c>
    </row>
    <row r="36" ht="15" customHeight="1" spans="1:4">
      <c r="A36" s="7" t="s">
        <v>587</v>
      </c>
      <c r="B36" s="7" t="s">
        <v>588</v>
      </c>
      <c r="C36" s="7" t="s">
        <v>589</v>
      </c>
      <c r="D36" s="7" t="s">
        <v>168</v>
      </c>
    </row>
    <row r="37" ht="15" customHeight="1" spans="1:4">
      <c r="A37" s="7" t="s">
        <v>590</v>
      </c>
      <c r="B37" s="7" t="s">
        <v>772</v>
      </c>
      <c r="C37" s="7" t="s">
        <v>592</v>
      </c>
      <c r="D37" s="7" t="s">
        <v>168</v>
      </c>
    </row>
    <row r="38" ht="15" customHeight="1" spans="1:4">
      <c r="A38" s="7" t="s">
        <v>593</v>
      </c>
      <c r="B38" s="7" t="s">
        <v>594</v>
      </c>
      <c r="C38" s="7" t="s">
        <v>595</v>
      </c>
      <c r="D38" s="7" t="s">
        <v>168</v>
      </c>
    </row>
    <row r="39" ht="15" customHeight="1" spans="1:4">
      <c r="A39" s="7" t="s">
        <v>596</v>
      </c>
      <c r="B39" s="7" t="s">
        <v>773</v>
      </c>
      <c r="C39" s="7" t="s">
        <v>598</v>
      </c>
      <c r="D39" s="7" t="s">
        <v>168</v>
      </c>
    </row>
    <row r="40" ht="15" customHeight="1" spans="1:4">
      <c r="A40" s="7" t="s">
        <v>599</v>
      </c>
      <c r="B40" s="7" t="s">
        <v>600</v>
      </c>
      <c r="C40" s="7" t="s">
        <v>601</v>
      </c>
      <c r="D40" s="7" t="s">
        <v>168</v>
      </c>
    </row>
    <row r="41" ht="15" customHeight="1" spans="1:4">
      <c r="A41" s="7" t="s">
        <v>602</v>
      </c>
      <c r="B41" s="7" t="s">
        <v>603</v>
      </c>
      <c r="C41" s="7" t="s">
        <v>604</v>
      </c>
      <c r="D41" s="7" t="s">
        <v>168</v>
      </c>
    </row>
    <row r="42" ht="15" customHeight="1" spans="1:4">
      <c r="A42" s="7" t="s">
        <v>605</v>
      </c>
      <c r="B42" s="7" t="s">
        <v>774</v>
      </c>
      <c r="C42" s="7" t="s">
        <v>607</v>
      </c>
      <c r="D42" s="7" t="s">
        <v>168</v>
      </c>
    </row>
    <row r="43" ht="15" customHeight="1" spans="1:4">
      <c r="A43" s="7" t="s">
        <v>608</v>
      </c>
      <c r="B43" s="7" t="s">
        <v>609</v>
      </c>
      <c r="C43" s="7" t="s">
        <v>610</v>
      </c>
      <c r="D43" s="7" t="s">
        <v>168</v>
      </c>
    </row>
    <row r="44" ht="15" customHeight="1" spans="1:4">
      <c r="A44" s="7" t="s">
        <v>611</v>
      </c>
      <c r="B44" s="7" t="s">
        <v>612</v>
      </c>
      <c r="C44" s="7" t="s">
        <v>613</v>
      </c>
      <c r="D44" s="7" t="s">
        <v>168</v>
      </c>
    </row>
    <row r="45" ht="15" customHeight="1" spans="1:4">
      <c r="A45" s="7" t="s">
        <v>614</v>
      </c>
      <c r="B45" s="7" t="s">
        <v>615</v>
      </c>
      <c r="C45" s="7" t="s">
        <v>616</v>
      </c>
      <c r="D45" s="7" t="s">
        <v>168</v>
      </c>
    </row>
    <row r="46" ht="15" customHeight="1" spans="1:4">
      <c r="A46" s="7" t="s">
        <v>617</v>
      </c>
      <c r="B46" s="7" t="s">
        <v>618</v>
      </c>
      <c r="C46" s="7" t="s">
        <v>619</v>
      </c>
      <c r="D46" s="7" t="s">
        <v>168</v>
      </c>
    </row>
    <row r="47" ht="15" customHeight="1" spans="1:4">
      <c r="A47" s="7" t="s">
        <v>620</v>
      </c>
      <c r="B47" s="7" t="s">
        <v>621</v>
      </c>
      <c r="C47" s="7" t="s">
        <v>622</v>
      </c>
      <c r="D47" s="7" t="s">
        <v>168</v>
      </c>
    </row>
    <row r="48" ht="15" customHeight="1" spans="1:4">
      <c r="A48" s="7" t="s">
        <v>623</v>
      </c>
      <c r="B48" s="7" t="s">
        <v>624</v>
      </c>
      <c r="C48" s="7" t="s">
        <v>625</v>
      </c>
      <c r="D48" s="7" t="s">
        <v>168</v>
      </c>
    </row>
    <row r="49" ht="15" customHeight="1" spans="1:4">
      <c r="A49" s="7" t="s">
        <v>626</v>
      </c>
      <c r="B49" s="7" t="s">
        <v>627</v>
      </c>
      <c r="C49" s="7" t="s">
        <v>628</v>
      </c>
      <c r="D49" s="7" t="s">
        <v>168</v>
      </c>
    </row>
    <row r="50" ht="15" customHeight="1" spans="1:4">
      <c r="A50" s="7" t="s">
        <v>629</v>
      </c>
      <c r="B50" s="7" t="s">
        <v>630</v>
      </c>
      <c r="C50" s="7" t="s">
        <v>631</v>
      </c>
      <c r="D50" s="7" t="s">
        <v>168</v>
      </c>
    </row>
    <row r="51" ht="15" customHeight="1" spans="1:4">
      <c r="A51" s="7" t="s">
        <v>632</v>
      </c>
      <c r="B51" s="7" t="s">
        <v>633</v>
      </c>
      <c r="C51" s="7" t="s">
        <v>634</v>
      </c>
      <c r="D51" s="7" t="s">
        <v>168</v>
      </c>
    </row>
    <row r="52" ht="15" customHeight="1" spans="1:4">
      <c r="A52" s="7" t="s">
        <v>635</v>
      </c>
      <c r="B52" s="7" t="s">
        <v>636</v>
      </c>
      <c r="C52" s="7" t="s">
        <v>637</v>
      </c>
      <c r="D52" s="7" t="s">
        <v>168</v>
      </c>
    </row>
    <row r="53" ht="15" customHeight="1" spans="1:4">
      <c r="A53" s="7" t="s">
        <v>638</v>
      </c>
      <c r="B53" s="7" t="s">
        <v>639</v>
      </c>
      <c r="C53" s="7" t="s">
        <v>640</v>
      </c>
      <c r="D53" s="7" t="s">
        <v>168</v>
      </c>
    </row>
    <row r="54" ht="15" customHeight="1" spans="1:4">
      <c r="A54" s="7" t="s">
        <v>641</v>
      </c>
      <c r="B54" s="7" t="s">
        <v>775</v>
      </c>
      <c r="C54" s="7" t="s">
        <v>643</v>
      </c>
      <c r="D54" s="7" t="s">
        <v>168</v>
      </c>
    </row>
    <row r="55" ht="15" customHeight="1" spans="1:4">
      <c r="A55" s="7" t="s">
        <v>644</v>
      </c>
      <c r="B55" s="7" t="s">
        <v>645</v>
      </c>
      <c r="C55" s="7" t="s">
        <v>646</v>
      </c>
      <c r="D55" s="7" t="s">
        <v>168</v>
      </c>
    </row>
    <row r="56" ht="15" customHeight="1" spans="1:4">
      <c r="A56" s="7" t="s">
        <v>647</v>
      </c>
      <c r="B56" s="7" t="s">
        <v>776</v>
      </c>
      <c r="C56" s="7" t="s">
        <v>649</v>
      </c>
      <c r="D56" s="7" t="s">
        <v>168</v>
      </c>
    </row>
    <row r="57" ht="15" customHeight="1" spans="1:4">
      <c r="A57" s="7" t="s">
        <v>650</v>
      </c>
      <c r="B57" s="7" t="s">
        <v>777</v>
      </c>
      <c r="C57" s="7" t="s">
        <v>652</v>
      </c>
      <c r="D57" s="7" t="s">
        <v>168</v>
      </c>
    </row>
    <row r="58" ht="15" customHeight="1" spans="1:4">
      <c r="A58" s="7" t="s">
        <v>653</v>
      </c>
      <c r="B58" s="7" t="s">
        <v>778</v>
      </c>
      <c r="C58" s="7" t="s">
        <v>655</v>
      </c>
      <c r="D58" s="7" t="s">
        <v>168</v>
      </c>
    </row>
    <row r="59" ht="15" customHeight="1" spans="1:4">
      <c r="A59" s="7" t="s">
        <v>656</v>
      </c>
      <c r="B59" s="7" t="s">
        <v>657</v>
      </c>
      <c r="C59" s="7" t="s">
        <v>658</v>
      </c>
      <c r="D59" s="7" t="s">
        <v>168</v>
      </c>
    </row>
    <row r="60" ht="15" customHeight="1" spans="1:4">
      <c r="A60" s="7" t="s">
        <v>659</v>
      </c>
      <c r="B60" s="7" t="s">
        <v>660</v>
      </c>
      <c r="C60" s="7" t="s">
        <v>661</v>
      </c>
      <c r="D60" s="7" t="s">
        <v>168</v>
      </c>
    </row>
    <row r="61" ht="15" customHeight="1" spans="1:4">
      <c r="A61" s="7" t="s">
        <v>662</v>
      </c>
      <c r="B61" s="7" t="s">
        <v>663</v>
      </c>
      <c r="C61" s="7" t="s">
        <v>664</v>
      </c>
      <c r="D61" s="7" t="s">
        <v>168</v>
      </c>
    </row>
    <row r="62" ht="15" customHeight="1" spans="1:4">
      <c r="A62" s="7" t="s">
        <v>665</v>
      </c>
      <c r="B62" s="7" t="s">
        <v>666</v>
      </c>
      <c r="C62" s="7" t="s">
        <v>667</v>
      </c>
      <c r="D62" s="7" t="s">
        <v>168</v>
      </c>
    </row>
    <row r="63" ht="15" customHeight="1" spans="1:4">
      <c r="A63" s="7" t="s">
        <v>668</v>
      </c>
      <c r="B63" s="7" t="s">
        <v>669</v>
      </c>
      <c r="C63" s="7" t="s">
        <v>670</v>
      </c>
      <c r="D63" s="7" t="s">
        <v>168</v>
      </c>
    </row>
    <row r="64" ht="15" customHeight="1" spans="1:4">
      <c r="A64" s="7" t="s">
        <v>671</v>
      </c>
      <c r="B64" s="7" t="s">
        <v>672</v>
      </c>
      <c r="C64" s="7" t="s">
        <v>673</v>
      </c>
      <c r="D64" s="7" t="s">
        <v>168</v>
      </c>
    </row>
    <row r="65" ht="15" customHeight="1" spans="1:4">
      <c r="A65" s="7" t="s">
        <v>674</v>
      </c>
      <c r="B65" s="7" t="s">
        <v>675</v>
      </c>
      <c r="C65" s="7" t="s">
        <v>676</v>
      </c>
      <c r="D65" s="7" t="s">
        <v>168</v>
      </c>
    </row>
    <row r="66" ht="15" customHeight="1" spans="1:4">
      <c r="A66" s="7" t="s">
        <v>677</v>
      </c>
      <c r="B66" s="7" t="s">
        <v>678</v>
      </c>
      <c r="C66" s="7" t="s">
        <v>679</v>
      </c>
      <c r="D66" s="7" t="s">
        <v>168</v>
      </c>
    </row>
    <row r="67" ht="15" customHeight="1" spans="1:4">
      <c r="A67" s="7" t="s">
        <v>680</v>
      </c>
      <c r="B67" s="7" t="s">
        <v>681</v>
      </c>
      <c r="C67" s="7" t="s">
        <v>682</v>
      </c>
      <c r="D67" s="7" t="s">
        <v>168</v>
      </c>
    </row>
    <row r="68" ht="15" customHeight="1" spans="1:4">
      <c r="A68" s="7" t="s">
        <v>683</v>
      </c>
      <c r="B68" s="7" t="s">
        <v>779</v>
      </c>
      <c r="C68" s="7" t="s">
        <v>685</v>
      </c>
      <c r="D68" s="7" t="s">
        <v>168</v>
      </c>
    </row>
    <row r="69" ht="15" customHeight="1" spans="1:4">
      <c r="A69" s="7" t="s">
        <v>686</v>
      </c>
      <c r="B69" s="7" t="s">
        <v>687</v>
      </c>
      <c r="C69" s="7" t="s">
        <v>688</v>
      </c>
      <c r="D69" s="7" t="s">
        <v>168</v>
      </c>
    </row>
    <row r="70" ht="15" customHeight="1" spans="1:4">
      <c r="A70" s="7" t="s">
        <v>689</v>
      </c>
      <c r="B70" s="7" t="s">
        <v>690</v>
      </c>
      <c r="C70" s="7" t="s">
        <v>691</v>
      </c>
      <c r="D70" s="7" t="s">
        <v>168</v>
      </c>
    </row>
    <row r="71" ht="15" customHeight="1" spans="1:4">
      <c r="A71" s="7" t="s">
        <v>692</v>
      </c>
      <c r="B71" s="7" t="s">
        <v>693</v>
      </c>
      <c r="C71" s="7" t="s">
        <v>694</v>
      </c>
      <c r="D71" s="7" t="s">
        <v>168</v>
      </c>
    </row>
    <row r="72" ht="15" customHeight="1" spans="1:4">
      <c r="A72" s="7" t="s">
        <v>695</v>
      </c>
      <c r="B72" s="7" t="s">
        <v>780</v>
      </c>
      <c r="C72" s="7" t="s">
        <v>697</v>
      </c>
      <c r="D72" s="7" t="s">
        <v>168</v>
      </c>
    </row>
    <row r="73" ht="15" customHeight="1" spans="1:4">
      <c r="A73" s="7" t="s">
        <v>698</v>
      </c>
      <c r="B73" s="7" t="s">
        <v>699</v>
      </c>
      <c r="C73" s="7" t="s">
        <v>700</v>
      </c>
      <c r="D73" s="7" t="s">
        <v>168</v>
      </c>
    </row>
    <row r="74" ht="15" customHeight="1" spans="1:4">
      <c r="A74" s="7" t="s">
        <v>701</v>
      </c>
      <c r="B74" s="7" t="s">
        <v>702</v>
      </c>
      <c r="C74" s="7" t="s">
        <v>703</v>
      </c>
      <c r="D74" s="7" t="s">
        <v>168</v>
      </c>
    </row>
    <row r="75" ht="15" customHeight="1" spans="1:4">
      <c r="A75" s="7" t="s">
        <v>704</v>
      </c>
      <c r="B75" s="7" t="s">
        <v>781</v>
      </c>
      <c r="C75" s="7" t="s">
        <v>706</v>
      </c>
      <c r="D75" s="7" t="s">
        <v>168</v>
      </c>
    </row>
    <row r="76" ht="15" customHeight="1" spans="1:4">
      <c r="A76" s="7" t="s">
        <v>707</v>
      </c>
      <c r="B76" s="7" t="s">
        <v>708</v>
      </c>
      <c r="C76" s="7" t="s">
        <v>709</v>
      </c>
      <c r="D76" s="7" t="s">
        <v>168</v>
      </c>
    </row>
    <row r="77" ht="15" customHeight="1" spans="1:4">
      <c r="A77" s="7" t="s">
        <v>710</v>
      </c>
      <c r="B77" s="7" t="s">
        <v>711</v>
      </c>
      <c r="C77" s="7" t="s">
        <v>712</v>
      </c>
      <c r="D77" s="7" t="s">
        <v>168</v>
      </c>
    </row>
    <row r="78" ht="15" customHeight="1" spans="1:4">
      <c r="A78" s="7" t="s">
        <v>713</v>
      </c>
      <c r="B78" s="7" t="s">
        <v>714</v>
      </c>
      <c r="C78" s="7" t="s">
        <v>715</v>
      </c>
      <c r="D78" s="7" t="s">
        <v>168</v>
      </c>
    </row>
    <row r="79" ht="15" customHeight="1" spans="1:4">
      <c r="A79" s="7" t="s">
        <v>716</v>
      </c>
      <c r="B79" s="7" t="s">
        <v>717</v>
      </c>
      <c r="C79" s="7" t="s">
        <v>718</v>
      </c>
      <c r="D79" s="7" t="s">
        <v>168</v>
      </c>
    </row>
    <row r="80" ht="15" customHeight="1" spans="1:4">
      <c r="A80" s="7" t="s">
        <v>719</v>
      </c>
      <c r="B80" s="7" t="s">
        <v>720</v>
      </c>
      <c r="C80" s="7" t="s">
        <v>721</v>
      </c>
      <c r="D80" s="7" t="s">
        <v>168</v>
      </c>
    </row>
    <row r="81" ht="15" customHeight="1" spans="1:4">
      <c r="A81" s="7" t="s">
        <v>722</v>
      </c>
      <c r="B81" s="7" t="s">
        <v>723</v>
      </c>
      <c r="C81" s="7" t="s">
        <v>724</v>
      </c>
      <c r="D81" s="7" t="s">
        <v>168</v>
      </c>
    </row>
    <row r="82" ht="15" customHeight="1" spans="1:4">
      <c r="A82" s="7" t="s">
        <v>725</v>
      </c>
      <c r="B82" s="7" t="s">
        <v>782</v>
      </c>
      <c r="C82" s="7" t="s">
        <v>727</v>
      </c>
      <c r="D82" s="7" t="s">
        <v>168</v>
      </c>
    </row>
    <row r="83" ht="15" customHeight="1" spans="1:4">
      <c r="A83" s="7" t="s">
        <v>728</v>
      </c>
      <c r="B83" s="7" t="s">
        <v>729</v>
      </c>
      <c r="C83" s="7" t="s">
        <v>730</v>
      </c>
      <c r="D83" s="7" t="s">
        <v>168</v>
      </c>
    </row>
    <row r="84" ht="15" customHeight="1" spans="1:4">
      <c r="A84" s="7" t="s">
        <v>731</v>
      </c>
      <c r="B84" s="7" t="s">
        <v>732</v>
      </c>
      <c r="C84" s="7" t="s">
        <v>733</v>
      </c>
      <c r="D84" s="7" t="s">
        <v>168</v>
      </c>
    </row>
    <row r="85" ht="15" customHeight="1" spans="1:4">
      <c r="A85" s="7" t="s">
        <v>734</v>
      </c>
      <c r="B85" s="7" t="s">
        <v>735</v>
      </c>
      <c r="C85" s="7" t="s">
        <v>736</v>
      </c>
      <c r="D85" s="7" t="s">
        <v>168</v>
      </c>
    </row>
    <row r="86" ht="15" customHeight="1" spans="1:4">
      <c r="A86" s="7" t="s">
        <v>737</v>
      </c>
      <c r="B86" s="7" t="s">
        <v>738</v>
      </c>
      <c r="C86" s="7" t="s">
        <v>739</v>
      </c>
      <c r="D86" s="7" t="s">
        <v>168</v>
      </c>
    </row>
    <row r="87" ht="15" customHeight="1" spans="1:4">
      <c r="A87" s="7" t="s">
        <v>740</v>
      </c>
      <c r="B87" s="7" t="s">
        <v>741</v>
      </c>
      <c r="C87" s="7" t="s">
        <v>742</v>
      </c>
      <c r="D87" s="7" t="s">
        <v>168</v>
      </c>
    </row>
    <row r="88" ht="15" customHeight="1" spans="1:4">
      <c r="A88" s="7" t="s">
        <v>743</v>
      </c>
      <c r="B88" s="7" t="s">
        <v>744</v>
      </c>
      <c r="C88" s="7" t="s">
        <v>745</v>
      </c>
      <c r="D88" s="7" t="s">
        <v>168</v>
      </c>
    </row>
    <row r="89" ht="15" customHeight="1" spans="1:4">
      <c r="A89" s="7" t="s">
        <v>746</v>
      </c>
      <c r="B89" s="7" t="s">
        <v>747</v>
      </c>
      <c r="C89" s="7" t="s">
        <v>748</v>
      </c>
      <c r="D89" s="7" t="s">
        <v>168</v>
      </c>
    </row>
    <row r="90" ht="15" customHeight="1" spans="1:4">
      <c r="A90" s="7" t="s">
        <v>749</v>
      </c>
      <c r="B90" s="7" t="s">
        <v>750</v>
      </c>
      <c r="C90" s="7" t="s">
        <v>751</v>
      </c>
      <c r="D90" s="7" t="s">
        <v>168</v>
      </c>
    </row>
    <row r="91" ht="15" customHeight="1" spans="1:4">
      <c r="A91" s="7" t="s">
        <v>752</v>
      </c>
      <c r="B91" s="7" t="s">
        <v>753</v>
      </c>
      <c r="C91" s="7" t="s">
        <v>754</v>
      </c>
      <c r="D91" s="7" t="s">
        <v>168</v>
      </c>
    </row>
  </sheetData>
  <mergeCells count="2">
    <mergeCell ref="A1:D1"/>
    <mergeCell ref="A2:D2"/>
  </mergeCells>
  <pageMargins left="0.751388888888889" right="0.751388888888889" top="1.02361111111111" bottom="1.22013888888889" header="0.590277777777778" footer="0.708333333333333"/>
  <pageSetup paperSize="9" scale="89" fitToHeight="0" orientation="portrait" horizontalDpi="600"/>
  <headerFooter>
    <oddFooter>&amp;C第 &amp;P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获准立项名单</vt:lpstr>
      <vt:lpstr>获准立项名单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Administration</dc:creator>
  <cp:lastModifiedBy>周晓佳</cp:lastModifiedBy>
  <dcterms:created xsi:type="dcterms:W3CDTF">2023-06-20T01:31:00Z</dcterms:created>
  <dcterms:modified xsi:type="dcterms:W3CDTF">2023-07-16T07:57:35Z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B5B0C52F23554011A32AEB763628A0CD</vt:lpwstr>
  </property>
  <property fmtid="{D5CDD505-2E9C-101B-9397-08002B2CF9AE}" pid="3" name="KSOProductBuildVer">
    <vt:lpwstr>2052-11.1.0.14309</vt:lpwstr>
  </property>
</Properties>
</file>